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6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Z_5DA6E0CA_B059_42E9_BCDF_1ECE1BBEC2D3_.wvu.PrintArea" localSheetId="0" hidden="1">Лист1!$A$1:$R$32</definedName>
    <definedName name="_xlnm.Print_Area" localSheetId="0">Лист1!$A$1:$R$32</definedName>
  </definedNames>
  <calcPr calcId="145621"/>
  <customWorkbookViews>
    <customWorkbookView name="User - Личное представление" guid="{5DA6E0CA-B059-42E9-BCDF-1ECE1BBEC2D3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Q18" i="1" l="1"/>
  <c r="N18" i="1"/>
  <c r="Q24" i="1" l="1"/>
  <c r="P24" i="1"/>
  <c r="R24" i="1" s="1"/>
  <c r="Q23" i="1"/>
  <c r="P23" i="1"/>
  <c r="R23" i="1" s="1"/>
  <c r="Q22" i="1"/>
  <c r="P22" i="1"/>
  <c r="R22" i="1" s="1"/>
  <c r="Q21" i="1"/>
  <c r="P21" i="1"/>
  <c r="R21" i="1" s="1"/>
  <c r="Q20" i="1"/>
  <c r="P20" i="1"/>
  <c r="R20" i="1" s="1"/>
  <c r="Q19" i="1"/>
  <c r="P19" i="1"/>
  <c r="R19" i="1" s="1"/>
  <c r="P18" i="1"/>
  <c r="R18" i="1" s="1"/>
  <c r="Q17" i="1"/>
  <c r="P17" i="1"/>
  <c r="R17" i="1" s="1"/>
  <c r="Q16" i="1"/>
  <c r="P16" i="1"/>
  <c r="R16" i="1" s="1"/>
  <c r="Q15" i="1"/>
  <c r="P15" i="1"/>
  <c r="R15" i="1" s="1"/>
  <c r="R14" i="1"/>
  <c r="Q14" i="1"/>
  <c r="Q13" i="1"/>
  <c r="P13" i="1"/>
  <c r="R13" i="1" s="1"/>
  <c r="Q12" i="1"/>
  <c r="P12" i="1"/>
  <c r="R12" i="1" s="1"/>
  <c r="Q11" i="1"/>
  <c r="P11" i="1"/>
  <c r="R11" i="1" s="1"/>
  <c r="K25" i="1" l="1"/>
  <c r="L25" i="1"/>
  <c r="O25" i="1" l="1"/>
  <c r="I25" i="1" l="1"/>
  <c r="Q25" i="1" l="1"/>
  <c r="P25" i="1"/>
  <c r="J25" i="1"/>
  <c r="R25" i="1" l="1"/>
</calcChain>
</file>

<file path=xl/sharedStrings.xml><?xml version="1.0" encoding="utf-8"?>
<sst xmlns="http://schemas.openxmlformats.org/spreadsheetml/2006/main" count="109" uniqueCount="72">
  <si>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</si>
  <si>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</si>
  <si>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</si>
  <si>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</si>
  <si>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</si>
  <si>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</si>
  <si>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</si>
  <si>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</si>
  <si>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</si>
  <si>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</si>
  <si>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</si>
  <si>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Капреоміцин 1г,  №1,</t>
  </si>
  <si>
    <t>128908</t>
  </si>
  <si>
    <t>Комбутол 400мг №100, Люпин Лімітед,Індія</t>
  </si>
  <si>
    <t>Левомак 500мг №5,Маклеодс Фармасьютікалс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</si>
  <si>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</si>
  <si>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</si>
  <si>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Пайзіна 500мг№100 ,Люпін Лімітед,Індія</t>
  </si>
  <si>
    <t>Протомід-250мг № 50,ТОФ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</si>
  <si>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</si>
  <si>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</si>
  <si>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</si>
  <si>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</si>
  <si>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</si>
  <si>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</si>
  <si>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</si>
  <si>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</si>
  <si>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</si>
  <si>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</si>
  <si>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</si>
  <si>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</si>
  <si>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</si>
  <si>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>Од. виміру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</si>
  <si>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</si>
  <si>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</si>
  <si>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</si>
  <si>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</si>
  <si>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</si>
  <si>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</si>
  <si>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</si>
  <si>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</si>
  <si>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</si>
  <si>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</si>
  <si>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</si>
  <si>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</si>
  <si>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</si>
  <si>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</si>
  <si>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</si>
  <si>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</si>
  <si>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</si>
  <si>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</si>
  <si>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</si>
  <si>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</si>
  <si>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ELB 5402A</t>
  </si>
  <si>
    <t>ERE 3602A</t>
  </si>
  <si>
    <t>ERE 3604A</t>
  </si>
  <si>
    <t>А 500426</t>
  </si>
  <si>
    <t>ЕРС 1401А</t>
  </si>
  <si>
    <t>А 500265</t>
  </si>
  <si>
    <t>А 500433</t>
  </si>
  <si>
    <t>CV 26/1-1</t>
  </si>
  <si>
    <t>BF  36/1-1</t>
  </si>
  <si>
    <t>EIW 603A</t>
  </si>
  <si>
    <t>EIW 604A</t>
  </si>
  <si>
    <t>Лисичанський обласний протитуберкульозний диспансер</t>
  </si>
  <si>
    <t>31.08.2019г</t>
  </si>
  <si>
    <t xml:space="preserve">Головний лікар   </t>
  </si>
  <si>
    <t>Н.Д. Прихода</t>
  </si>
  <si>
    <t>Н.В. Ковальова</t>
  </si>
  <si>
    <t>Н.М. Верезій 0506008949</t>
  </si>
  <si>
    <t>Передано на звітну дату</t>
  </si>
  <si>
    <t xml:space="preserve">            станом на кінець звітної дати 05 грудня 2016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</si>
</sst>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0" fillId="0" borderId="2" xfId="0" applyFont="1" applyBorder="1"/>
    <xf numFmtId="2" fontId="2" fillId="0" borderId="0" xfId="0" applyNumberFormat="1" applyFont="1"/>
    <xf numFmtId="1" fontId="11" fillId="2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0" fontId="13" fillId="0" borderId="0" xfId="0" applyFont="1"/>
    <xf numFmtId="2" fontId="11" fillId="0" borderId="1" xfId="1" applyNumberFormat="1" applyFont="1" applyFill="1" applyBorder="1" applyAlignment="1" applyProtection="1">
      <alignment shrinkToFit="1"/>
      <protection locked="0"/>
    </xf>
    <xf numFmtId="0" fontId="11" fillId="0" borderId="1" xfId="1" applyNumberFormat="1" applyFont="1" applyFill="1" applyBorder="1" applyAlignment="1" applyProtection="1">
      <alignment shrinkToFit="1"/>
    </xf>
    <xf numFmtId="0" fontId="3" fillId="0" borderId="3" xfId="1" applyFont="1" applyBorder="1" applyAlignment="1">
      <alignment horizontal="left"/>
    </xf>
    <xf numFmtId="2" fontId="3" fillId="0" borderId="2" xfId="1" applyNumberFormat="1" applyFont="1" applyFill="1" applyBorder="1" applyAlignment="1" applyProtection="1">
      <alignment shrinkToFit="1"/>
    </xf>
    <xf numFmtId="0" fontId="6" fillId="0" borderId="6" xfId="1" applyFont="1" applyBorder="1" applyAlignment="1" applyProtection="1">
      <alignment horizontal="center" wrapText="1"/>
      <protection locked="0"/>
    </xf>
    <xf numFmtId="0" fontId="6" fillId="0" borderId="7" xfId="1" applyFont="1" applyBorder="1" applyAlignment="1" applyProtection="1">
      <alignment horizontal="center" wrapText="1"/>
      <protection locked="0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.xml"/><Relationship Id="rId13" Type="http://schemas.openxmlformats.org/officeDocument/2006/relationships/revisionLog" Target="revisionLog13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16" Type="http://schemas.openxmlformats.org/officeDocument/2006/relationships/revisionLog" Target="revisionLog16.xml"/><Relationship Id="rId11" Type="http://schemas.openxmlformats.org/officeDocument/2006/relationships/revisionLog" Target="revisionLog11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19" Type="http://schemas.openxmlformats.org/officeDocument/2006/relationships/revisionLog" Target="revisionLog2.xml"/><Relationship Id="rId14" Type="http://schemas.openxmlformats.org/officeDocument/2006/relationships/revisionLog" Target="revisionLog1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guid="{459A20E8-E744-4B72-8398-29E2787D8D91}" diskRevisions="1" revisionId="497" version="19">
  <header guid="{19AA0ACF-6A58-4246-84A6-B5E0EF0BA25D}" dateTime="2016-11-14T12:49:12" maxSheetId="4" userName="User" r:id="rId9" minRId="120" maxRId="153">
    <sheetIdMap count="3">
      <sheetId val="1"/>
      <sheetId val="2"/>
      <sheetId val="3"/>
    </sheetIdMap>
  </header>
  <header guid="{43D4C5A7-9D0A-416B-B30A-C46EE9B228F7}" dateTime="2016-11-21T11:23:14" maxSheetId="4" userName="User" r:id="rId10" minRId="156" maxRId="189">
    <sheetIdMap count="3">
      <sheetId val="1"/>
      <sheetId val="2"/>
      <sheetId val="3"/>
    </sheetIdMap>
  </header>
  <header guid="{A81B9BE0-3735-4402-9440-F0FF38687F43}" dateTime="2016-11-21T11:24:23" maxSheetId="4" userName="User" r:id="rId11" minRId="192">
    <sheetIdMap count="3">
      <sheetId val="1"/>
      <sheetId val="2"/>
      <sheetId val="3"/>
    </sheetIdMap>
  </header>
  <header guid="{04AA4629-9E06-47F7-81E2-31C0FD06D15A}" dateTime="2016-11-21T12:31:58" maxSheetId="4" userName="User" r:id="rId12" minRId="193" maxRId="218">
    <sheetIdMap count="3">
      <sheetId val="1"/>
      <sheetId val="2"/>
      <sheetId val="3"/>
    </sheetIdMap>
  </header>
  <header guid="{3077596C-30B2-4835-BEC7-27DF07868319}" dateTime="2016-11-21T12:32:19" maxSheetId="4" userName="User" r:id="rId13">
    <sheetIdMap count="3">
      <sheetId val="1"/>
      <sheetId val="2"/>
      <sheetId val="3"/>
    </sheetIdMap>
  </header>
  <header guid="{84518EB6-A51A-47F9-B9F8-A70AC500481C}" dateTime="2016-11-21T12:37:55" maxSheetId="4" userName="User" r:id="rId14" minRId="223" maxRId="416">
    <sheetIdMap count="3">
      <sheetId val="1"/>
      <sheetId val="2"/>
      <sheetId val="3"/>
    </sheetIdMap>
  </header>
  <header guid="{9EA3A54B-A4A5-4B65-9648-EC8683CF4607}" dateTime="2016-11-21T12:38:44" maxSheetId="4" userName="User" r:id="rId15" minRId="419">
    <sheetIdMap count="3">
      <sheetId val="1"/>
      <sheetId val="2"/>
      <sheetId val="3"/>
    </sheetIdMap>
  </header>
  <header guid="{59BF81A4-7C05-4051-A0AC-815B2A6140B5}" dateTime="2016-11-21T12:40:34" maxSheetId="4" userName="User" r:id="rId16">
    <sheetIdMap count="3">
      <sheetId val="1"/>
      <sheetId val="2"/>
      <sheetId val="3"/>
    </sheetIdMap>
  </header>
  <header guid="{3C727238-6572-4190-B13B-F4B044E9566A}" dateTime="2016-11-28T10:36:03" maxSheetId="4" userName="User" r:id="rId17" minRId="421" maxRId="460">
    <sheetIdMap count="3">
      <sheetId val="1"/>
      <sheetId val="2"/>
      <sheetId val="3"/>
    </sheetIdMap>
  </header>
  <header guid="{D6764E2C-EBFE-455B-BF0C-46E0C1420019}" dateTime="2016-11-28T10:45:32" maxSheetId="4" userName="User" r:id="rId18">
    <sheetIdMap count="3">
      <sheetId val="1"/>
      <sheetId val="2"/>
      <sheetId val="3"/>
    </sheetIdMap>
  </header>
  <header guid="{459A20E8-E744-4B72-8398-29E2787D8D91}" dateTime="2016-12-05T12:16:56" maxSheetId="4" userName="User" r:id="rId19" minRId="462" maxRId="49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Лист1!$A$1:$R$32</formula>
    <oldFormula>Лист1!$A$1:$R$32</oldFormula>
  </rdn>
  <rcv guid="{5DA6E0CA-B059-42E9-BCDF-1ECE1BBEC2D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" sId="1">
    <oc r="B7" t="inlineStr">
      <is>
        <t xml:space="preserve">            станом на кінець звітної дати 28 листопада 2016  року</t>
      </is>
    </oc>
    <nc r="B7" t="inlineStr">
      <is>
        <t xml:space="preserve">            станом на кінець звітної дати 05 грудня 2016  року</t>
      </is>
    </nc>
  </rcc>
  <rcc rId="463" sId="1" numFmtId="4">
    <oc r="I12">
      <v>3428</v>
    </oc>
    <nc r="I12">
      <v>3169</v>
    </nc>
  </rcc>
  <rcc rId="464" sId="1" numFmtId="4">
    <oc r="J12">
      <v>1439.076884057971</v>
    </oc>
    <nc r="J12">
      <v>1330.3484963768117</v>
    </nc>
  </rcc>
  <rcc rId="465" sId="1" numFmtId="4">
    <oc r="I13">
      <v>2790</v>
    </oc>
    <nc r="I13">
      <v>2740</v>
    </nc>
  </rcc>
  <rcc rId="466" sId="1" numFmtId="4">
    <oc r="J13">
      <v>197866.8</v>
    </oc>
    <nc r="J13">
      <v>194320.8</v>
    </nc>
  </rcc>
  <rcc rId="467" sId="1" numFmtId="4">
    <oc r="I15">
      <v>2172</v>
    </oc>
    <nc r="I15">
      <v>2078</v>
    </nc>
  </rcc>
  <rcc rId="468" sId="1" numFmtId="4">
    <oc r="J15">
      <v>5134.6080000000002</v>
    </oc>
    <nc r="J15">
      <v>4912.3919999999998</v>
    </nc>
  </rcc>
  <rcc rId="469" sId="1" numFmtId="4">
    <oc r="I16">
      <v>319</v>
    </oc>
    <nc r="I16">
      <v>309</v>
    </nc>
  </rcc>
  <rcc rId="470" sId="1" numFmtId="4">
    <oc r="J16">
      <v>21427.23</v>
    </oc>
    <nc r="J16">
      <v>20755.53</v>
    </nc>
  </rcc>
  <rcc rId="471" sId="1" numFmtId="4">
    <oc r="I17">
      <v>63100</v>
    </oc>
    <nc r="I17">
      <v>62144</v>
    </nc>
  </rcc>
  <rcc rId="472" sId="1" numFmtId="4">
    <oc r="J17">
      <v>28962.904759749566</v>
    </oc>
    <nc r="J17">
      <v>28524.100687636721</v>
    </nc>
  </rcc>
  <rcc rId="473" sId="1" numFmtId="4">
    <oc r="I18">
      <v>3512</v>
    </oc>
    <nc r="I18">
      <v>1862</v>
    </nc>
  </rcc>
  <rcc rId="474" sId="1" numFmtId="4">
    <oc r="J18">
      <v>5153.1595870482561</v>
    </oc>
    <nc r="J18">
      <v>2732.1136534976804</v>
    </nc>
  </rcc>
  <rcc rId="475" sId="1" numFmtId="4">
    <oc r="I19">
      <v>21995</v>
    </oc>
    <nc r="I19">
      <v>20500</v>
    </nc>
  </rcc>
  <rcc rId="476" sId="1" numFmtId="4">
    <oc r="J19">
      <v>18335.031999999999</v>
    </oc>
    <nc r="J19">
      <v>17088.8</v>
    </nc>
  </rcc>
  <rcc rId="477" sId="1">
    <oc r="I21">
      <v>43348.86</v>
    </oc>
    <nc r="I21">
      <v>43348.56</v>
    </nc>
  </rcc>
  <rcc rId="478" sId="1" numFmtId="4">
    <oc r="J21">
      <v>151673.53661175215</v>
    </oc>
    <nc r="J21">
      <v>151672.48694029634</v>
    </nc>
  </rcc>
  <rcc rId="479" sId="1" numFmtId="4">
    <oc r="I22">
      <v>109403</v>
    </oc>
    <nc r="I22">
      <v>107608</v>
    </nc>
  </rcc>
  <rcc rId="480" sId="1" numFmtId="4">
    <oc r="J22">
      <v>43542.395848710672</v>
    </oc>
    <nc r="J22">
      <v>42827.985818378453</v>
    </nc>
  </rcc>
  <rcc rId="481" sId="1" numFmtId="4">
    <oc r="I23">
      <v>10054</v>
    </oc>
    <nc r="I23">
      <v>10030</v>
    </nc>
  </rcc>
  <rcc rId="482" sId="1" numFmtId="4">
    <oc r="J23">
      <v>19364.009393417506</v>
    </oc>
    <nc r="J23">
      <v>19317.785380542828</v>
    </nc>
  </rcc>
  <rcc rId="483" sId="1" numFmtId="4">
    <oc r="I24">
      <v>1539</v>
    </oc>
    <nc r="I24">
      <v>1105</v>
    </nc>
  </rcc>
  <rcc rId="484" sId="1" numFmtId="4">
    <oc r="J24">
      <v>12404.339999999998</v>
    </oc>
    <nc r="J24">
      <v>8906.2999999999993</v>
    </nc>
  </rcc>
  <rcc rId="485" sId="1" numFmtId="4">
    <oc r="M18">
      <v>1300</v>
    </oc>
    <nc r="M18"/>
  </rcc>
  <rcc rId="486" sId="1" numFmtId="4">
    <oc r="O21">
      <v>0.3</v>
    </oc>
    <nc r="O21"/>
  </rcc>
  <rcc rId="487" sId="1" numFmtId="4">
    <oc r="O12">
      <v>259</v>
    </oc>
    <nc r="O12">
      <v>128</v>
    </nc>
  </rcc>
  <rcc rId="488" sId="1" numFmtId="4">
    <oc r="O13">
      <v>50</v>
    </oc>
    <nc r="O13">
      <v>30</v>
    </nc>
  </rcc>
  <rcc rId="489" sId="1" numFmtId="4">
    <oc r="O15">
      <v>94</v>
    </oc>
    <nc r="O15">
      <v>82</v>
    </nc>
  </rcc>
  <rcc rId="490" sId="1" numFmtId="4">
    <oc r="O16">
      <v>10</v>
    </oc>
    <nc r="O16">
      <v>30</v>
    </nc>
  </rcc>
  <rcc rId="491" sId="1" numFmtId="4">
    <oc r="O17">
      <v>956</v>
    </oc>
    <nc r="O17">
      <v>375</v>
    </nc>
  </rcc>
  <rcc rId="492" sId="1" numFmtId="4">
    <oc r="O18">
      <v>350</v>
    </oc>
    <nc r="O18">
      <v>323</v>
    </nc>
  </rcc>
  <rcc rId="493" sId="1" numFmtId="4">
    <oc r="O19">
      <v>1495</v>
    </oc>
    <nc r="O19">
      <v>975</v>
    </nc>
  </rcc>
  <rcc rId="494" sId="1" numFmtId="4">
    <oc r="O22">
      <v>1795</v>
    </oc>
    <nc r="O22">
      <v>1187</v>
    </nc>
  </rcc>
  <rcc rId="495" sId="1" numFmtId="4">
    <oc r="O23">
      <v>24</v>
    </oc>
    <nc r="O23">
      <v>162</v>
    </nc>
  </rcc>
  <rcc rId="496" sId="1" numFmtId="4">
    <oc r="O24">
      <v>434</v>
    </oc>
    <nc r="O24">
      <v>170</v>
    </nc>
  </rcc>
  <rcv guid="{5DA6E0CA-B059-42E9-BCDF-1ECE1BBEC2D3}" action="delete"/>
  <rdn rId="0" localSheetId="1" customView="1" name="Z_5DA6E0CA_B059_42E9_BCDF_1ECE1BBEC2D3_.wvu.PrintArea" hidden="1" oldHidden="1">
    <formula>Лист1!$A$1:$R$32</formula>
    <oldFormula>Лист1!$A$1:$R$32</oldFormula>
  </rdn>
  <rcv guid="{5DA6E0CA-B059-42E9-BCDF-1ECE1BBEC2D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1">
    <oc r="B7" t="inlineStr">
      <is>
        <t xml:space="preserve">            станом на кінець звітної дати 07 листопада 2016  року</t>
      </is>
    </oc>
    <nc r="B7" t="inlineStr">
      <is>
        <t xml:space="preserve">            станом на кінець звітної дати 14 листопада 2016  року</t>
      </is>
    </nc>
  </rcc>
  <rcc rId="121" sId="1" numFmtId="4">
    <oc r="I15">
      <v>64471</v>
    </oc>
    <nc r="I15">
      <v>63944</v>
    </nc>
  </rcc>
  <rcc rId="122" sId="1" numFmtId="4">
    <oc r="J15">
      <v>29592.193863166631</v>
    </oc>
    <nc r="J15">
      <v>29350.300823414047</v>
    </nc>
  </rcc>
  <rcc rId="123" sId="1" numFmtId="4">
    <oc r="I16">
      <v>4527</v>
    </oc>
    <nc r="I16">
      <v>4239</v>
    </nc>
  </rcc>
  <rcc rId="124" sId="1" numFmtId="4">
    <oc r="J16">
      <v>6642.4696613233064</v>
    </oc>
    <nc r="J16">
      <v>6219.8870983762972</v>
    </nc>
  </rcc>
  <rcc rId="125" sId="1" numFmtId="4">
    <oc r="I19">
      <v>113269</v>
    </oc>
    <nc r="I19">
      <v>112369</v>
    </nc>
  </rcc>
  <rcc rId="126" sId="1" numFmtId="4">
    <oc r="J19">
      <v>45081.063914039005</v>
    </oc>
    <nc r="J19">
      <v>44722.863898830648</v>
    </nc>
  </rcc>
  <rcc rId="127" sId="1" numFmtId="4">
    <oc r="I20">
      <v>10843</v>
    </oc>
    <nc r="I20">
      <v>10531</v>
    </nc>
  </rcc>
  <rcc rId="128" sId="1" numFmtId="4">
    <oc r="J20">
      <v>20883.623816672571</v>
    </oc>
    <nc r="J20">
      <v>20282.711649301746</v>
    </nc>
  </rcc>
  <rcc rId="129" sId="1" numFmtId="4">
    <oc r="I21">
      <v>2208</v>
    </oc>
    <nc r="I21">
      <v>2016</v>
    </nc>
  </rcc>
  <rcc rId="130" sId="1" numFmtId="4">
    <oc r="J21">
      <v>17796.48</v>
    </oc>
    <nc r="J21">
      <v>16248.96</v>
    </nc>
  </rcc>
  <rcc rId="131" sId="1" numFmtId="4">
    <oc r="I24">
      <v>4377</v>
    </oc>
    <nc r="I24">
      <v>4081</v>
    </nc>
  </rcc>
  <rcc rId="132" sId="1" numFmtId="4">
    <oc r="J24">
      <v>1837.4677717391305</v>
    </oc>
    <nc r="J24">
      <v>1713.2067572463768</v>
    </nc>
  </rcc>
  <rcc rId="133" sId="1" numFmtId="4">
    <oc r="I25">
      <v>2880</v>
    </oc>
    <nc r="I25">
      <v>2859</v>
    </nc>
  </rcc>
  <rcc rId="134" sId="1" numFmtId="4">
    <oc r="J25">
      <v>204249.60000000001</v>
    </oc>
    <nc r="J25">
      <v>202760.28</v>
    </nc>
  </rcc>
  <rcc rId="135" sId="1" numFmtId="4">
    <oc r="I26">
      <v>2340</v>
    </oc>
    <nc r="I26">
      <v>2316</v>
    </nc>
  </rcc>
  <rcc rId="136" sId="1" numFmtId="4">
    <oc r="J26">
      <v>5531.76</v>
    </oc>
    <nc r="J26">
      <v>5475.0240000000003</v>
    </nc>
  </rcc>
  <rcc rId="137" sId="1" numFmtId="4">
    <oc r="I29">
      <v>25570</v>
    </oc>
    <nc r="I29">
      <v>24807</v>
    </nc>
  </rcc>
  <rcc rId="138" sId="1" numFmtId="4">
    <oc r="J29">
      <v>21315.151999999998</v>
    </oc>
    <nc r="J29">
      <v>20679.115199999997</v>
    </nc>
  </rcc>
  <rcc rId="139" sId="1" numFmtId="4">
    <nc r="I34">
      <v>0</v>
    </nc>
  </rcc>
  <rcc rId="140" sId="1" numFmtId="4">
    <oc r="M17">
      <v>0</v>
    </oc>
    <nc r="M17"/>
  </rcc>
  <rcc rId="141" sId="1" numFmtId="4">
    <oc r="M23">
      <v>0</v>
    </oc>
    <nc r="M23"/>
  </rcc>
  <rcc rId="142" sId="1" numFmtId="4">
    <oc r="M30">
      <v>0</v>
    </oc>
    <nc r="M30"/>
  </rcc>
  <rcc rId="143" sId="1" numFmtId="4">
    <oc r="M15">
      <v>527</v>
    </oc>
    <nc r="M15">
      <v>463</v>
    </nc>
  </rcc>
  <rcc rId="144" sId="1" numFmtId="4">
    <oc r="M16">
      <v>288</v>
    </oc>
    <nc r="M16">
      <v>338</v>
    </nc>
  </rcc>
  <rcc rId="145" sId="1" numFmtId="4">
    <oc r="M19">
      <v>900</v>
    </oc>
    <nc r="M19">
      <v>1246</v>
    </nc>
  </rcc>
  <rcc rId="146" sId="1" numFmtId="4">
    <oc r="M20">
      <v>312</v>
    </oc>
    <nc r="M20">
      <v>195</v>
    </nc>
  </rcc>
  <rcc rId="147" sId="1" numFmtId="4">
    <oc r="M21">
      <v>192</v>
    </oc>
    <nc r="M21">
      <v>195</v>
    </nc>
  </rcc>
  <rcc rId="148" sId="1" numFmtId="4">
    <oc r="M22">
      <v>0</v>
    </oc>
    <nc r="M22">
      <v>700</v>
    </nc>
  </rcc>
  <rcc rId="149" sId="1" numFmtId="4">
    <oc r="M24">
      <v>296</v>
    </oc>
    <nc r="M24">
      <v>238</v>
    </nc>
  </rcc>
  <rcc rId="150" sId="1" numFmtId="4">
    <oc r="M25">
      <v>21</v>
    </oc>
    <nc r="M25">
      <v>34</v>
    </nc>
  </rcc>
  <rcc rId="151" sId="1" numFmtId="4">
    <oc r="M26">
      <v>24</v>
    </oc>
    <nc r="M26">
      <v>64</v>
    </nc>
  </rcc>
  <rcc rId="152" sId="1" numFmtId="4">
    <oc r="M28">
      <v>0</v>
    </oc>
    <nc r="M28">
      <v>17</v>
    </nc>
  </rcc>
  <rcc rId="153" sId="1" numFmtId="4">
    <oc r="M29">
      <v>763</v>
    </oc>
    <nc r="M29">
      <v>1411</v>
    </nc>
  </rc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" sId="1" numFmtId="4">
    <oc r="I15">
      <v>63944</v>
    </oc>
    <nc r="I15">
      <v>63481</v>
    </nc>
  </rcc>
  <rcc rId="157" sId="1" numFmtId="4">
    <oc r="J15">
      <v>29350.300823414047</v>
    </oc>
    <nc r="J15">
      <v>29137.783788489101</v>
    </nc>
  </rcc>
  <rcc rId="158" sId="1" numFmtId="4">
    <oc r="I16">
      <v>4239</v>
    </oc>
    <nc r="I16">
      <v>3901</v>
    </nc>
  </rcc>
  <rcc rId="159" sId="1" numFmtId="4">
    <oc r="J16">
      <v>6219.8870983762972</v>
    </oc>
    <nc r="J16">
      <v>5723.9395071398767</v>
    </nc>
  </rcc>
  <rcc rId="160" sId="1" numFmtId="4">
    <oc r="I19">
      <v>112369</v>
    </oc>
    <nc r="I19">
      <v>111123</v>
    </nc>
  </rcc>
  <rcc rId="161" sId="1" numFmtId="4">
    <oc r="J19">
      <v>44722.863898830648</v>
    </oc>
    <nc r="J19">
      <v>44226.95587777553</v>
    </nc>
  </rcc>
  <rcc rId="162" sId="1" numFmtId="4">
    <oc r="I20">
      <v>10531</v>
    </oc>
    <nc r="I20">
      <v>10336</v>
    </nc>
  </rcc>
  <rcc rId="163" sId="1" numFmtId="4">
    <oc r="J20">
      <v>20282.711649301746</v>
    </oc>
    <nc r="J20">
      <v>19907.14154469498</v>
    </nc>
  </rcc>
  <rcc rId="164" sId="1" numFmtId="4">
    <oc r="I21">
      <v>2016</v>
    </oc>
    <nc r="I21">
      <v>1821</v>
    </nc>
  </rcc>
  <rcc rId="165" sId="1" numFmtId="4">
    <oc r="J21">
      <v>16248.96</v>
    </oc>
    <nc r="J21">
      <v>14677.259999999998</v>
    </nc>
  </rcc>
  <rcc rId="166" sId="1" numFmtId="4">
    <oc r="I22">
      <v>700</v>
    </oc>
    <nc r="I22">
      <v>0</v>
    </nc>
  </rcc>
  <rcc rId="167" sId="1" numFmtId="4">
    <oc r="J22">
      <v>177.73</v>
    </oc>
    <nc r="J22">
      <v>0</v>
    </nc>
  </rcc>
  <rcc rId="168" sId="1" numFmtId="4">
    <oc r="I24">
      <v>4081</v>
    </oc>
    <nc r="I24">
      <v>3843</v>
    </nc>
  </rcc>
  <rcc rId="169" sId="1" numFmtId="4">
    <oc r="J24">
      <v>1713.2067572463768</v>
    </oc>
    <nc r="J24">
      <v>1613.2941847826087</v>
    </nc>
  </rcc>
  <rcc rId="170" sId="1" numFmtId="4">
    <oc r="I25">
      <v>2859</v>
    </oc>
    <nc r="I25">
      <v>2825</v>
    </nc>
  </rcc>
  <rcc rId="171" sId="1" numFmtId="4">
    <oc r="J25">
      <v>202760.28</v>
    </oc>
    <nc r="J25">
      <v>200349</v>
    </nc>
  </rcc>
  <rcc rId="172" sId="1" numFmtId="4">
    <oc r="I26">
      <v>2316</v>
    </oc>
    <nc r="I26">
      <v>2252</v>
    </nc>
  </rcc>
  <rcc rId="173" sId="1" numFmtId="4">
    <oc r="J26">
      <v>5475.0240000000003</v>
    </oc>
    <nc r="J26">
      <v>5323.7280000000001</v>
    </nc>
  </rcc>
  <rcc rId="174" sId="1" numFmtId="4">
    <oc r="I28">
      <v>362</v>
    </oc>
    <nc r="I28">
      <v>345</v>
    </nc>
  </rcc>
  <rcc rId="175" sId="1" numFmtId="4">
    <oc r="J28">
      <v>24315.539999999997</v>
    </oc>
    <nc r="J28">
      <v>23173.649999999998</v>
    </nc>
  </rcc>
  <rcc rId="176" sId="1" numFmtId="4">
    <oc r="I29">
      <v>24807</v>
    </oc>
    <nc r="I29">
      <v>23396</v>
    </nc>
  </rcc>
  <rcc rId="177" sId="1" numFmtId="4">
    <oc r="J29">
      <v>20679.115199999997</v>
    </oc>
    <nc r="J29">
      <v>19502.905599999998</v>
    </nc>
  </rcc>
  <rcc rId="178" sId="1" numFmtId="4">
    <oc r="M22">
      <v>700</v>
    </oc>
    <nc r="M22"/>
  </rcc>
  <rcc rId="179" sId="1" numFmtId="4">
    <oc r="M15">
      <v>463</v>
    </oc>
    <nc r="M15">
      <v>381</v>
    </nc>
  </rcc>
  <rcc rId="180" sId="1" numFmtId="4">
    <oc r="M16">
      <v>338</v>
    </oc>
    <nc r="M16">
      <v>389</v>
    </nc>
  </rcc>
  <rcc rId="181" sId="1" numFmtId="4">
    <oc r="M19">
      <v>1246</v>
    </oc>
    <nc r="M19">
      <v>1720</v>
    </nc>
  </rcc>
  <rcc rId="182" sId="1" numFmtId="4">
    <oc r="M20">
      <v>195</v>
    </oc>
    <nc r="M20">
      <v>282</v>
    </nc>
  </rcc>
  <rcc rId="183" sId="1" numFmtId="4">
    <oc r="M21">
      <v>195</v>
    </oc>
    <nc r="M21">
      <v>282</v>
    </nc>
  </rcc>
  <rcc rId="184" sId="1">
    <oc r="N22">
      <f>J22/I22*M22</f>
    </oc>
    <nc r="N22"/>
  </rcc>
  <rcc rId="185" sId="1" numFmtId="4">
    <oc r="M24">
      <v>238</v>
    </oc>
    <nc r="M24">
      <v>415</v>
    </nc>
  </rcc>
  <rcc rId="186" sId="1" numFmtId="4">
    <oc r="M25">
      <v>34</v>
    </oc>
    <nc r="M25">
      <v>35</v>
    </nc>
  </rcc>
  <rcc rId="187" sId="1" numFmtId="4">
    <oc r="M26">
      <v>64</v>
    </oc>
    <nc r="M26">
      <v>80</v>
    </nc>
  </rcc>
  <rcc rId="188" sId="1" numFmtId="4">
    <oc r="M28">
      <v>17</v>
    </oc>
    <nc r="M28">
      <v>26</v>
    </nc>
  </rcc>
  <rcc rId="189" sId="1" numFmtId="4">
    <oc r="M29">
      <v>1411</v>
    </oc>
    <nc r="M29">
      <v>1401</v>
    </nc>
  </rcc>
  <rcv guid="{5DA6E0CA-B059-42E9-BCDF-1ECE1BBEC2D3}" action="delete"/>
  <rdn rId="0" localSheetId="1" customView="1" name="Z_5DA6E0CA_B059_42E9_BCDF_1ECE1BBEC2D3_.wvu.PrintArea" hidden="1" oldHidden="1">
    <formula>Лист1!$A$1:$P$66</formula>
    <oldFormula>Лист1!$A$1:$P$66</oldFormula>
  </rdn>
  <rdn rId="0" localSheetId="1" customView="1" name="Z_5DA6E0CA_B059_42E9_BCDF_1ECE1BBEC2D3_.wvu.Rows" hidden="1" oldHidden="1">
    <formula>Лист1!$35:$58</formula>
    <oldFormula>Лист1!$35:$58</oldFormula>
  </rdn>
  <rcv guid="{5DA6E0CA-B059-42E9-BCDF-1ECE1BBEC2D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" sId="1">
    <oc r="B7" t="inlineStr">
      <is>
        <t xml:space="preserve">            станом на кінець звітної дати 14 листопада 2016  року</t>
      </is>
    </oc>
    <nc r="B7" t="inlineStr">
      <is>
        <t xml:space="preserve">            станом на кінець звітної дати 21 листопада 2016  року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3" sId="1" ref="A13:XFD13" action="deleteRow">
    <undo index="0" exp="area" ref3D="1" dr="$A$35:$XFD$58" dn="Z_5DA6E0CA_B059_42E9_BCDF_1ECE1BBEC2D3_.wvu.Rows" sId="1"/>
    <rfmt sheetId="1" xfDxf="1" sqref="A13:XFD13" start="0" length="0">
      <dxf>
        <font>
          <sz val="12"/>
          <name val="Times New Roman"/>
          <scheme val="none"/>
        </font>
      </dxf>
    </rfmt>
    <rcc rId="0" sId="1" dxf="1">
      <nc r="A13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" t="inlineStr">
        <is>
          <t>Капоцин-1.0 г№1,Маклеодс фармасьютікалс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3" t="inlineStr">
        <is>
          <t>1012 від 16.12.14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3" t="inlineStr">
        <is>
          <t>фл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3" t="inlineStr">
        <is>
          <t>ДСЕ 3503А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3">
        <v>42767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3">
        <v>101.65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3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3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3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3">
        <f>I13-M13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3">
        <f>J13-N13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4" sId="1" ref="A11:XFD11" action="deleteRow">
    <undo index="0" exp="area" dr="P11:P57" r="P58" sId="1"/>
    <undo index="0" exp="area" dr="O11:O57" r="O58" sId="1"/>
    <undo index="0" exp="area" dr="N11:N57" r="N58" sId="1"/>
    <undo index="0" exp="area" dr="M11:M57" r="M58" sId="1"/>
    <undo index="0" exp="area" dr="L11:L57" r="L58" sId="1"/>
    <undo index="0" exp="area" dr="K11:K57" r="K58" sId="1"/>
    <undo index="0" exp="area" dr="J11:J57" r="J58" sId="1"/>
    <undo index="0" exp="area" dr="I11:I57" r="I58" sId="1"/>
    <undo index="0" exp="area" ref3D="1" dr="$A$34:$XFD$57" dn="Z_5DA6E0CA_B059_42E9_BCDF_1ECE1BBEC2D3_.wvu.Rows" sId="1"/>
    <rfmt sheetId="1" xfDxf="1" sqref="A11:XFD11" start="0" length="0">
      <dxf>
        <font>
          <sz val="12"/>
          <name val="Times New Roman"/>
          <scheme val="none"/>
        </font>
      </dxf>
    </rfmt>
    <rcc rId="0" sId="1" dxf="1">
      <nc r="A11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1" t="inlineStr">
        <is>
          <t>Ізоніазид 0,3 №1000 ВАТ "Луганськ.ХФЗ"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1" t="inlineStr">
        <is>
          <t>717 від 25.10.13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1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1" t="inlineStr">
        <is>
          <t>91013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11" t="inlineStr">
        <is>
          <t>10.2018г.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1">
        <v>0.11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1">
        <v>0</v>
      </nc>
      <ndxf>
        <font>
          <sz val="12"/>
          <color auto="1"/>
          <name val="Times New Roman"/>
          <scheme val="none"/>
        </font>
        <numFmt numFmtId="1" formatCode="0"/>
        <fill>
          <patternFill patternType="solid">
            <bgColor indexed="9"/>
          </patternFill>
        </fill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1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1">
        <f>I11-M11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1">
        <f>J11-N11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5" sId="1">
    <nc r="Q20">
      <v>1</v>
    </nc>
  </rcc>
  <rcc rId="196" sId="1">
    <nc r="Q21">
      <v>2</v>
    </nc>
  </rcc>
  <rcc rId="197" sId="1">
    <nc r="Q23">
      <v>3</v>
    </nc>
  </rcc>
  <rcc rId="198" sId="1">
    <nc r="Q11">
      <v>4</v>
    </nc>
  </rcc>
  <rcc rId="199" sId="1">
    <nc r="Q24">
      <v>5</v>
    </nc>
  </rcc>
  <rcc rId="200" sId="1">
    <nc r="Q25">
      <v>6</v>
    </nc>
  </rcc>
  <rcc rId="201" sId="1">
    <nc r="Q26">
      <v>7</v>
    </nc>
  </rcc>
  <rcc rId="202" sId="1">
    <nc r="Q13">
      <v>8</v>
    </nc>
  </rcc>
  <rcc rId="203" sId="1">
    <nc r="Q14">
      <v>9</v>
    </nc>
  </rcc>
  <rcc rId="204" sId="1">
    <nc r="Q27">
      <v>10</v>
    </nc>
  </rcc>
  <rcc rId="205" sId="1">
    <nc r="Q28">
      <v>11</v>
    </nc>
  </rcc>
  <rcc rId="206" sId="1">
    <nc r="Q15">
      <v>12</v>
    </nc>
  </rcc>
  <rcc rId="207" sId="1">
    <nc r="Q16">
      <v>13</v>
    </nc>
  </rcc>
  <rcc rId="208" sId="1">
    <nc r="Q17">
      <v>14</v>
    </nc>
  </rcc>
  <rcc rId="209" sId="1">
    <nc r="Q18">
      <v>15</v>
    </nc>
  </rcc>
  <rcc rId="210" sId="1">
    <nc r="Q19">
      <v>16</v>
    </nc>
  </rcc>
  <rcc rId="211" sId="1">
    <nc r="Q22">
      <v>3</v>
    </nc>
  </rcc>
  <rrc rId="212" sId="1" ref="A16:XFD16" action="deleteRow">
    <undo index="0" exp="area" ref3D="1" dr="$A$33:$XFD$56" dn="Z_5DA6E0CA_B059_42E9_BCDF_1ECE1BBEC2D3_.wvu.Rows" sId="1"/>
    <rfmt sheetId="1" xfDxf="1" sqref="A16:XFD16" start="0" length="0">
      <dxf>
        <font>
          <sz val="12"/>
          <name val="Times New Roman"/>
          <scheme val="none"/>
        </font>
      </dxf>
    </rfmt>
    <rcc rId="0" sId="1" dxf="1">
      <nc r="A16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6" t="inlineStr">
        <is>
          <t>ПАСК натрієва сіль, по 5,52г., №25,АТ "Олайнфарм ",Латвія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6" t="inlineStr">
        <is>
          <t>1012 від 16.12.14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гр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6" t="inlineStr">
        <is>
          <t>2081114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6">
        <v>43040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6">
        <v>3.27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6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6">
        <f>I16-M16+K16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6">
        <f>J16-N16+L16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16">
        <v>13</v>
      </nc>
    </rcc>
  </rrc>
  <rrc rId="213" sId="1" ref="A19:XFD19" action="deleteRow">
    <undo index="0" exp="area" ref3D="1" dr="$A$32:$XFD$55" dn="Z_5DA6E0CA_B059_42E9_BCDF_1ECE1BBEC2D3_.wvu.Rows" sId="1"/>
    <rfmt sheetId="1" xfDxf="1" sqref="A19:XFD19" start="0" length="0">
      <dxf>
        <font>
          <sz val="12"/>
          <name val="Times New Roman"/>
          <scheme val="none"/>
        </font>
      </dxf>
    </rfmt>
    <rcc rId="0" sId="1" dxf="1">
      <nc r="A19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" t="inlineStr">
        <is>
          <t>Ізоніазид 0,1№100 Маклеодс Фармасьютикал 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 t="inlineStr">
        <is>
          <t>645 від 01.07.16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19" t="inlineStr">
        <is>
          <t>EIV 602A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19">
        <v>43890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19">
        <v>0.25390000000000001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19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19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19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19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19">
        <f>I19-M19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19">
        <f>J19-N19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19">
        <v>1</v>
      </nc>
    </rcc>
  </rrc>
  <rrc rId="214" sId="1" ref="A23:XFD23" action="deleteRow">
    <undo index="0" exp="area" ref3D="1" dr="$A$31:$XFD$54" dn="Z_5DA6E0CA_B059_42E9_BCDF_1ECE1BBEC2D3_.wvu.Rows" sId="1"/>
    <rfmt sheetId="1" xfDxf="1" sqref="A23:XFD23" start="0" length="0">
      <dxf>
        <font>
          <sz val="12"/>
          <name val="Times New Roman"/>
          <scheme val="none"/>
        </font>
      </dxf>
    </rfmt>
    <rcc rId="0" sId="1" dxf="1">
      <nc r="A23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3" t="inlineStr">
        <is>
          <t>Капреоміцин 1г,  №1,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3" t="inlineStr">
        <is>
          <t>371 від 21.04.16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3" t="inlineStr">
        <is>
          <t>фл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3" t="inlineStr">
        <is>
          <t>121315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3">
        <v>43009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3">
        <v>67.17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3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3">
        <v>0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3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3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3">
        <f>I23-M23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23">
        <f>J23-N23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Q23">
        <v>6</v>
      </nc>
    </rcc>
  </rrc>
  <rrc rId="215" sId="1" ref="A26:XFD26" action="deleteRow">
    <undo index="0" exp="area" ref3D="1" dr="$A$30:$XFD$5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6" sId="1" ref="A26:XFD26" action="deleteRow">
    <undo index="0" exp="area" ref3D="1" dr="$A$29:$XFD$5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7" sId="1" ref="A26:XFD26" action="deleteRow">
    <undo index="0" exp="area" ref3D="1" dr="$A$28:$XFD$5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8" sId="1" ref="A26:XFD26" action="deleteRow">
    <undo index="0" exp="area" ref3D="1" dr="$A$27:$XFD$5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O26">
        <f>I26-M26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5DA6E0CA-B059-42E9-BCDF-1ECE1BBEC2D3}" action="delete"/>
  <rdn rId="0" localSheetId="1" customView="1" name="Z_5DA6E0CA_B059_42E9_BCDF_1ECE1BBEC2D3_.wvu.PrintArea" hidden="1" oldHidden="1">
    <formula>Лист1!$A$1:$P$57</formula>
    <oldFormula>Лист1!$A$1:$P$57</oldFormula>
  </rdn>
  <rdn rId="0" localSheetId="1" customView="1" name="Z_5DA6E0CA_B059_42E9_BCDF_1ECE1BBEC2D3_.wvu.Rows" hidden="1" oldHidden="1">
    <formula>Лист1!$12:$12,Лист1!$26:$49</formula>
    <oldFormula>Лист1!$26:$49</oldFormula>
  </rdn>
  <rcv guid="{5DA6E0CA-B059-42E9-BCDF-1ECE1BBEC2D3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Лист1!$A$1:$P$57</formula>
    <oldFormula>Лист1!$A$1:$P$57</oldFormula>
  </rdn>
  <rdn rId="0" localSheetId="1" customView="1" name="Z_5DA6E0CA_B059_42E9_BCDF_1ECE1BBEC2D3_.wvu.Rows" hidden="1" oldHidden="1">
    <formula>Лист1!$12:$12,Лист1!$26:$49</formula>
    <oldFormula>Лист1!$12:$12,Лист1!$26:$49</oldFormula>
  </rdn>
  <rcv guid="{5DA6E0CA-B059-42E9-BCDF-1ECE1BBEC2D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3" sId="1">
    <oc r="A11" t="inlineStr">
      <is>
        <t>ДП "Укрвакцина"</t>
      </is>
    </oc>
    <nc r="A11" t="inlineStr">
      <is>
        <t>ДП "Укрмедпостач"</t>
      </is>
    </nc>
  </rcc>
  <rcc rId="224" sId="1">
    <oc r="C11" t="inlineStr">
      <is>
        <t>Авелокс 400мг №5 Байєр Шерінг Фарма АГ,Німеччина</t>
      </is>
    </oc>
    <nc r="C11" t="inlineStr">
      <is>
        <t>Ізоніазид 0,3№100 Маклеодс Фармасьютикал с Лімітед,Індія</t>
      </is>
    </nc>
  </rcc>
  <rcc rId="225" sId="1">
    <oc r="D11" t="inlineStr">
      <is>
        <t>1013 від26.12.14</t>
      </is>
    </oc>
    <nc r="D11" t="inlineStr">
      <is>
        <t>645 від 01.07.16</t>
      </is>
    </nc>
  </rcc>
  <rcc rId="226" sId="1">
    <oc r="F11" t="inlineStr">
      <is>
        <t>BXGXTK1</t>
      </is>
    </oc>
    <nc r="F11" t="inlineStr">
      <is>
        <t>EIW 604A</t>
      </is>
    </nc>
  </rcc>
  <rcc rId="227" sId="1" odxf="1" dxf="1" numFmtId="19">
    <oc r="G11" t="inlineStr">
      <is>
        <t>31.08.2019г</t>
      </is>
    </oc>
    <nc r="G11">
      <v>43890</v>
    </nc>
    <odxf>
      <numFmt numFmtId="0" formatCode="General"/>
    </odxf>
    <ndxf>
      <numFmt numFmtId="19" formatCode="dd/mm/yyyy"/>
    </ndxf>
  </rcc>
  <rcc rId="228" sId="1">
    <oc r="H11">
      <v>22.476600000000001</v>
    </oc>
    <nc r="H11">
      <v>0.41980000000000001</v>
    </nc>
  </rcc>
  <rcc rId="229" sId="1" odxf="1" dxf="1" numFmtId="4">
    <oc r="I11">
      <v>406</v>
    </oc>
    <nc r="I11">
      <v>14300</v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230" sId="1" numFmtId="4">
    <oc r="J11">
      <v>9125.5</v>
    </oc>
    <nc r="J11">
      <v>6003.14</v>
    </nc>
  </rcc>
  <rcc rId="231" sId="1">
    <nc r="N11">
      <f>J11/I11*M11</f>
    </nc>
  </rcc>
  <rcc rId="232" sId="1">
    <oc r="O11">
      <f>I11-M11</f>
    </oc>
    <nc r="O11">
      <f>I11-M11</f>
    </nc>
  </rcc>
  <rcc rId="233" sId="1">
    <oc r="P11">
      <f>J11-N11</f>
    </oc>
    <nc r="P11">
      <f>J11-N11</f>
    </nc>
  </rcc>
  <rcc rId="234" sId="1">
    <oc r="A12" t="inlineStr">
      <is>
        <t>ДП "Укрвакцина"</t>
      </is>
    </oc>
    <nc r="A12" t="inlineStr">
      <is>
        <t>ДП "Укрмедпостач"</t>
      </is>
    </nc>
  </rcc>
  <rcc rId="235" sId="1">
    <oc r="C12" t="inlineStr">
      <is>
        <t>Комбутол 400мг №100, Люпин Лімітед,Індія</t>
      </is>
    </oc>
    <nc r="C12" t="inlineStr">
      <is>
        <t>Ізоніазид 0,3№100 Маклеодс Фармасьютикал с Лімітед,Індія</t>
      </is>
    </nc>
  </rcc>
  <rcc rId="236" sId="1">
    <oc r="D12" t="inlineStr">
      <is>
        <t>936 від 20.10.12</t>
      </is>
    </oc>
    <nc r="D12" t="inlineStr">
      <is>
        <t>707 від14.07.16</t>
      </is>
    </nc>
  </rcc>
  <rcc rId="237" sId="1">
    <oc r="F12" t="inlineStr">
      <is>
        <t>A 302845</t>
      </is>
    </oc>
    <nc r="F12" t="inlineStr">
      <is>
        <t>EIW 603A</t>
      </is>
    </nc>
  </rcc>
  <rcc rId="238" sId="1" odxf="1" dxf="1" numFmtId="19">
    <oc r="G12" t="inlineStr">
      <is>
        <t>05.2018г.</t>
      </is>
    </oc>
    <nc r="G12">
      <v>43890</v>
    </nc>
    <odxf>
      <numFmt numFmtId="0" formatCode="General"/>
    </odxf>
    <ndxf>
      <numFmt numFmtId="19" formatCode="dd/mm/yyyy"/>
    </ndxf>
  </rcc>
  <rcc rId="239" sId="1">
    <oc r="H12">
      <v>0.32</v>
    </oc>
    <nc r="H12">
      <v>0.41980000000000001</v>
    </nc>
  </rcc>
  <rcc rId="240" sId="1" numFmtId="4">
    <oc r="I12">
      <v>0</v>
    </oc>
    <nc r="I12">
      <v>3843</v>
    </nc>
  </rcc>
  <rcc rId="241" sId="1" numFmtId="4">
    <oc r="J12">
      <v>0</v>
    </oc>
    <nc r="J12">
      <v>1613.2941847826087</v>
    </nc>
  </rcc>
  <rcc rId="242" sId="1" numFmtId="4">
    <nc r="M12">
      <v>415</v>
    </nc>
  </rcc>
  <rcc rId="243" sId="1">
    <nc r="N12">
      <f>J12/I12*M12</f>
    </nc>
  </rcc>
  <rcc rId="244" sId="1">
    <oc r="O12">
      <f>I12-M12</f>
    </oc>
    <nc r="O12">
      <f>I12-M12</f>
    </nc>
  </rcc>
  <rcc rId="245" sId="1">
    <oc r="P12">
      <f>J12-N12</f>
    </oc>
    <nc r="P12">
      <f>J12-N12</f>
    </nc>
  </rcc>
  <rcc rId="246" sId="1">
    <oc r="A13" t="inlineStr">
      <is>
        <t>ДП "Укрвакцина"</t>
      </is>
    </oc>
    <nc r="A13" t="inlineStr">
      <is>
        <t>ДП "Укрмедпостач"</t>
      </is>
    </nc>
  </rcc>
  <rcc rId="247" sId="1">
    <oc r="C13" t="inlineStr">
      <is>
        <t>Комбутол 400мг №100, Люпин Лімітед,Індія</t>
      </is>
    </oc>
    <nc r="C13" t="inlineStr">
      <is>
        <t>Інбутол100 мг/мл(етамбутол) ТОВ "Юрія Фарм",Україна</t>
      </is>
    </nc>
  </rcc>
  <rcc rId="248" sId="1">
    <oc r="D13" t="inlineStr">
      <is>
        <t>1013 від 26.12.14</t>
      </is>
    </oc>
    <nc r="D13" t="inlineStr">
      <is>
        <t>371 від 21.04.16</t>
      </is>
    </nc>
  </rcc>
  <rcc rId="249" sId="1">
    <oc r="E13" t="inlineStr">
      <is>
        <t xml:space="preserve">таб </t>
      </is>
    </oc>
    <nc r="E13" t="inlineStr">
      <is>
        <t>амп</t>
      </is>
    </nc>
  </rcc>
  <rcc rId="250" sId="1">
    <oc r="F13" t="inlineStr">
      <is>
        <t>А 500433</t>
      </is>
    </oc>
    <nc r="F13" t="inlineStr">
      <is>
        <t>BF  36/1-1</t>
      </is>
    </nc>
  </rcc>
  <rcc rId="251" sId="1" numFmtId="19">
    <oc r="G13">
      <v>43799</v>
    </oc>
    <nc r="G13">
      <v>43132</v>
    </nc>
  </rcc>
  <rcc rId="252" sId="1">
    <oc r="H13">
      <v>0.45900000000000002</v>
    </oc>
    <nc r="H13">
      <v>70.92</v>
    </nc>
  </rcc>
  <rcc rId="253" sId="1" numFmtId="4">
    <oc r="I13">
      <v>63481</v>
    </oc>
    <nc r="I13">
      <v>2825</v>
    </nc>
  </rcc>
  <rcc rId="254" sId="1" numFmtId="4">
    <oc r="J13">
      <v>29137.783788489101</v>
    </oc>
    <nc r="J13">
      <v>200349</v>
    </nc>
  </rcc>
  <rcc rId="255" sId="1" numFmtId="4">
    <oc r="M13">
      <v>381</v>
    </oc>
    <nc r="M13">
      <v>35</v>
    </nc>
  </rcc>
  <rcc rId="256" sId="1">
    <oc r="N13">
      <f>J13/I13*M13</f>
    </oc>
    <nc r="N13">
      <f>J13/I13*M13</f>
    </nc>
  </rcc>
  <rcc rId="257" sId="1">
    <oc r="O13">
      <f>I13-M13</f>
    </oc>
    <nc r="O13">
      <f>I13-M13</f>
    </nc>
  </rcc>
  <rcc rId="258" sId="1">
    <oc r="P13">
      <f>J13-N13</f>
    </oc>
    <nc r="P13">
      <f>J13-N13</f>
    </nc>
  </rcc>
  <rcc rId="259" sId="1">
    <oc r="C14" t="inlineStr">
      <is>
        <t>Левомак 500мг №5,Маклеодс Фармасьютікалс Лімітед,Індія</t>
      </is>
    </oc>
    <nc r="C14" t="inlineStr">
      <is>
        <t>Авелокс 400мг №5 Байєр Шерінг Фарма АГ,Німеччина</t>
      </is>
    </nc>
  </rcc>
  <rcc rId="260" sId="1">
    <oc r="D14" t="inlineStr">
      <is>
        <t>1012 від 16.12.14</t>
      </is>
    </oc>
    <nc r="D14" t="inlineStr">
      <is>
        <t>1013 від26.12.14</t>
      </is>
    </nc>
  </rcc>
  <rcc rId="261" sId="1">
    <oc r="F14" t="inlineStr">
      <is>
        <t>ELB 5402A</t>
      </is>
    </oc>
    <nc r="F14" t="inlineStr">
      <is>
        <t>BXGXTK1</t>
      </is>
    </nc>
  </rcc>
  <rcc rId="262" sId="1" odxf="1" dxf="1">
    <oc r="G14">
      <v>42735</v>
    </oc>
    <nc r="G14" t="inlineStr">
      <is>
        <t>31.08.2019г</t>
      </is>
    </nc>
    <odxf>
      <numFmt numFmtId="19" formatCode="dd/mm/yyyy"/>
    </odxf>
    <ndxf>
      <numFmt numFmtId="0" formatCode="General"/>
    </ndxf>
  </rcc>
  <rcc rId="263" sId="1">
    <oc r="H14">
      <v>1.4673</v>
    </oc>
    <nc r="H14">
      <v>22.476600000000001</v>
    </nc>
  </rcc>
  <rcc rId="264" sId="1" odxf="1" dxf="1" numFmtId="4">
    <oc r="I14">
      <v>3901</v>
    </oc>
    <nc r="I14">
      <v>406</v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265" sId="1" numFmtId="4">
    <oc r="J14">
      <v>5723.9395071398767</v>
    </oc>
    <nc r="J14">
      <v>9125.5</v>
    </nc>
  </rcc>
  <rfmt sheetId="1" sqref="K14" start="0" length="0">
    <dxf>
      <protection locked="1"/>
    </dxf>
  </rfmt>
  <rfmt sheetId="1" sqref="L14" start="0" length="0">
    <dxf>
      <protection locked="1"/>
    </dxf>
  </rfmt>
  <rcc rId="266" sId="1" numFmtId="4">
    <oc r="M14">
      <v>389</v>
    </oc>
    <nc r="M14"/>
  </rcc>
  <rcc rId="267" sId="1">
    <oc r="N14">
      <f>J14/I14*M14</f>
    </oc>
    <nc r="N14"/>
  </rcc>
  <rcc rId="268" sId="1">
    <oc r="O14">
      <f>I14-M14+K14</f>
    </oc>
    <nc r="O14">
      <f>I14-M14</f>
    </nc>
  </rcc>
  <rcc rId="269" sId="1">
    <oc r="P14">
      <f>J14-N14+L14</f>
    </oc>
    <nc r="P14">
      <f>J14-N14</f>
    </nc>
  </rcc>
  <rcc rId="270" sId="1">
    <oc r="A15" t="inlineStr">
      <is>
        <t>ДП "Укрвакцина"</t>
      </is>
    </oc>
    <nc r="A15" t="inlineStr">
      <is>
        <t>ДП "Укрмедпостач"</t>
      </is>
    </nc>
  </rcc>
  <rcc rId="271" sId="1">
    <oc r="C15" t="inlineStr">
      <is>
        <t>ПАСК натрієва сіль, по 5,52г., №25,АТ "Олайнфарм ",Латвія</t>
      </is>
    </oc>
    <nc r="C15" t="inlineStr">
      <is>
        <t>Бітуб №10 амп.(Ізоніазид)ТОВ "Юрія-Фарм" Україна</t>
      </is>
    </nc>
  </rcc>
  <rcc rId="272" sId="1">
    <oc r="D15" t="inlineStr">
      <is>
        <t>1012 від 16.12.14</t>
      </is>
    </oc>
    <nc r="D15" t="inlineStr">
      <is>
        <t>371 від 21.04.16</t>
      </is>
    </nc>
  </rcc>
  <rcc rId="273" sId="1">
    <oc r="E15" t="inlineStr">
      <is>
        <t>гр</t>
      </is>
    </oc>
    <nc r="E15" t="inlineStr">
      <is>
        <t>амп</t>
      </is>
    </nc>
  </rcc>
  <rcc rId="274" sId="1">
    <oc r="F15">
      <v>1060315</v>
    </oc>
    <nc r="F15" t="inlineStr">
      <is>
        <t>CV 26/1-1</t>
      </is>
    </nc>
  </rcc>
  <rcc rId="275" sId="1" numFmtId="19">
    <oc r="G15">
      <v>43160</v>
    </oc>
    <nc r="G15">
      <v>42979</v>
    </nc>
  </rcc>
  <rcc rId="276" sId="1">
    <oc r="H15">
      <v>3.4988999999999999</v>
    </oc>
    <nc r="H15">
      <v>2.3639999999999999</v>
    </nc>
  </rcc>
  <rcc rId="277" sId="1" odxf="1" dxf="1" numFmtId="4">
    <oc r="I15">
      <v>43348.86</v>
    </oc>
    <nc r="I15">
      <v>2252</v>
    </nc>
    <odxf>
      <numFmt numFmtId="0" formatCode="General"/>
    </odxf>
    <ndxf>
      <numFmt numFmtId="1" formatCode="0"/>
    </ndxf>
  </rcc>
  <rcc rId="278" sId="1" numFmtId="4">
    <oc r="J15">
      <v>151673.53661175215</v>
    </oc>
    <nc r="J15">
      <v>5323.7280000000001</v>
    </nc>
  </rcc>
  <rcc rId="279" sId="1" odxf="1" dxf="1" numFmtId="4">
    <nc r="M15">
      <v>80</v>
    </nc>
    <odxf>
      <numFmt numFmtId="2" formatCode="0.00"/>
    </odxf>
    <ndxf>
      <numFmt numFmtId="1" formatCode="0"/>
    </ndxf>
  </rcc>
  <rcc rId="280" sId="1">
    <oc r="N15">
      <f>J15/I15*M15</f>
    </oc>
    <nc r="N15">
      <f>J15/I15*M15</f>
    </nc>
  </rcc>
  <rcc rId="281" sId="1" odxf="1" dxf="1">
    <oc r="O15">
      <f>I15-M15</f>
    </oc>
    <nc r="O15">
      <f>I15-M15</f>
    </nc>
    <odxf>
      <numFmt numFmtId="2" formatCode="0.00"/>
    </odxf>
    <ndxf>
      <numFmt numFmtId="1" formatCode="0"/>
    </ndxf>
  </rcc>
  <rcc rId="282" sId="1">
    <oc r="P15">
      <f>J15-N15</f>
    </oc>
    <nc r="P15">
      <f>J15-N15</f>
    </nc>
  </rcc>
  <rcc rId="283" sId="1">
    <oc r="A16" t="inlineStr">
      <is>
        <t>ДП "Укрвакцина"</t>
      </is>
    </oc>
    <nc r="A16" t="inlineStr">
      <is>
        <t>ДП "Укрмедпостач"</t>
      </is>
    </nc>
  </rcc>
  <rcc rId="284" sId="1">
    <oc r="C16" t="inlineStr">
      <is>
        <t>Пайзіна 500мг№100 ,Люпін Лімітед,Індія</t>
      </is>
    </oc>
    <nc r="C16" t="inlineStr">
      <is>
        <t>Капреоміцин 1г,  №1,</t>
      </is>
    </nc>
  </rcc>
  <rcc rId="285" sId="1">
    <oc r="D16" t="inlineStr">
      <is>
        <t>1013 від 26.12.14</t>
      </is>
    </oc>
    <nc r="D16" t="inlineStr">
      <is>
        <t>371 від 21.04.16</t>
      </is>
    </nc>
  </rcc>
  <rcc rId="286" sId="1">
    <oc r="E16" t="inlineStr">
      <is>
        <t xml:space="preserve">таб </t>
      </is>
    </oc>
    <nc r="E16" t="inlineStr">
      <is>
        <t>фл</t>
      </is>
    </nc>
  </rcc>
  <rcc rId="287" sId="1">
    <oc r="F16" t="inlineStr">
      <is>
        <t>А 500426</t>
      </is>
    </oc>
    <nc r="F16" t="inlineStr">
      <is>
        <t>128908</t>
      </is>
    </nc>
  </rcc>
  <rcc rId="288" sId="1" numFmtId="19">
    <oc r="G16">
      <v>43830</v>
    </oc>
    <nc r="G16">
      <v>43159</v>
    </nc>
  </rcc>
  <rcc rId="289" sId="1">
    <oc r="H16">
      <v>0.39800000000000002</v>
    </oc>
    <nc r="H16">
      <v>67.17</v>
    </nc>
  </rcc>
  <rcc rId="290" sId="1" numFmtId="4">
    <oc r="I16">
      <v>111123</v>
    </oc>
    <nc r="I16">
      <v>345</v>
    </nc>
  </rcc>
  <rcc rId="291" sId="1" numFmtId="4">
    <oc r="J16">
      <v>44226.95587777553</v>
    </oc>
    <nc r="J16">
      <v>23173.649999999998</v>
    </nc>
  </rcc>
  <rcc rId="292" sId="1" numFmtId="4">
    <oc r="M16">
      <v>1720</v>
    </oc>
    <nc r="M16">
      <v>26</v>
    </nc>
  </rcc>
  <rcc rId="293" sId="1">
    <oc r="N16">
      <f>J16/I16*M16</f>
    </oc>
    <nc r="N16">
      <f>J16/I16*M16</f>
    </nc>
  </rcc>
  <rcc rId="294" sId="1">
    <oc r="O16">
      <f>I16-M16</f>
    </oc>
    <nc r="O16">
      <f>I16-M16</f>
    </nc>
  </rcc>
  <rcc rId="295" sId="1">
    <oc r="P16">
      <f>J16-N16</f>
    </oc>
    <nc r="P16">
      <f>J16-N16</f>
    </nc>
  </rcc>
  <rcc rId="296" sId="1">
    <oc r="C17" t="inlineStr">
      <is>
        <t>Протомід-250мг № 50,ТОФ "Люмьєр Фарма"</t>
      </is>
    </oc>
    <nc r="C17" t="inlineStr">
      <is>
        <t>Комбутол 400мг №100, Люпин Лімітед,Індія</t>
      </is>
    </nc>
  </rcc>
  <rcc rId="297" sId="1">
    <oc r="F17" t="inlineStr">
      <is>
        <t>ЕРС 1401А</t>
      </is>
    </oc>
    <nc r="F17" t="inlineStr">
      <is>
        <t>А 500433</t>
      </is>
    </nc>
  </rcc>
  <rcc rId="298" sId="1" numFmtId="19">
    <oc r="G17">
      <v>43040</v>
    </oc>
    <nc r="G17">
      <v>43799</v>
    </nc>
  </rcc>
  <rcc rId="299" sId="1">
    <oc r="H17">
      <v>1.9259999999999999</v>
    </oc>
    <nc r="H17">
      <v>0.45900000000000002</v>
    </nc>
  </rcc>
  <rcc rId="300" sId="1" numFmtId="4">
    <oc r="I17">
      <v>10336</v>
    </oc>
    <nc r="I17">
      <v>63481</v>
    </nc>
  </rcc>
  <rcc rId="301" sId="1" numFmtId="4">
    <oc r="J17">
      <v>19907.14154469498</v>
    </oc>
    <nc r="J17">
      <v>29137.783788489101</v>
    </nc>
  </rcc>
  <rcc rId="302" sId="1" numFmtId="4">
    <oc r="M17">
      <v>282</v>
    </oc>
    <nc r="M17">
      <v>381</v>
    </nc>
  </rcc>
  <rcc rId="303" sId="1">
    <oc r="N17">
      <f>J17/I17*M17</f>
    </oc>
    <nc r="N17">
      <f>J17/I17*M17</f>
    </nc>
  </rcc>
  <rcc rId="304" sId="1">
    <oc r="O17">
      <f>I17-M17+K17</f>
    </oc>
    <nc r="O17">
      <f>I17-M17</f>
    </nc>
  </rcc>
  <rcc rId="305" sId="1" odxf="1" dxf="1">
    <oc r="P17">
      <f>J17-N17+L17</f>
    </oc>
    <nc r="P17">
      <f>J17-N17</f>
    </nc>
    <odxf>
      <numFmt numFmtId="1" formatCode="0"/>
    </odxf>
    <ndxf>
      <numFmt numFmtId="2" formatCode="0.00"/>
    </ndxf>
  </rcc>
  <rcc rId="306" sId="1">
    <oc r="C18" t="inlineStr">
      <is>
        <t>Циклорін- 250мг. № 40 капс.Люпін Лімітед, Індія</t>
      </is>
    </oc>
    <nc r="C18" t="inlineStr">
      <is>
        <t>Левомак 500мг №5,Маклеодс Фармасьютікалс Лімітед,Індія</t>
      </is>
    </nc>
  </rcc>
  <rcc rId="307" sId="1">
    <oc r="D18" t="inlineStr">
      <is>
        <t>1013 від 26.12.14</t>
      </is>
    </oc>
    <nc r="D18" t="inlineStr">
      <is>
        <t>1012 від 16.12.14</t>
      </is>
    </nc>
  </rcc>
  <rcc rId="308" sId="1">
    <oc r="F18" t="inlineStr">
      <is>
        <t>А 500265</t>
      </is>
    </oc>
    <nc r="F18" t="inlineStr">
      <is>
        <t>ELB 5402A</t>
      </is>
    </nc>
  </rcc>
  <rcc rId="309" sId="1">
    <oc r="H18">
      <v>8.06</v>
    </oc>
    <nc r="H18">
      <v>1.4673</v>
    </nc>
  </rcc>
  <rcc rId="310" sId="1" numFmtId="4">
    <oc r="I18">
      <v>1821</v>
    </oc>
    <nc r="I18">
      <v>3901</v>
    </nc>
  </rcc>
  <rcc rId="311" sId="1" numFmtId="4">
    <oc r="J18">
      <v>14677.259999999998</v>
    </oc>
    <nc r="J18">
      <v>5723.9395071398767</v>
    </nc>
  </rcc>
  <rfmt sheetId="1" sqref="K18" start="0" length="0">
    <dxf>
      <protection locked="0"/>
    </dxf>
  </rfmt>
  <rfmt sheetId="1" sqref="L18" start="0" length="0">
    <dxf>
      <protection locked="0"/>
    </dxf>
  </rfmt>
  <rcc rId="312" sId="1" numFmtId="4">
    <oc r="M18">
      <v>282</v>
    </oc>
    <nc r="M18">
      <v>389</v>
    </nc>
  </rcc>
  <rcc rId="313" sId="1">
    <oc r="N18">
      <f>J18/I18*M18</f>
    </oc>
    <nc r="N18">
      <f>J18/I18*M18</f>
    </nc>
  </rcc>
  <rcc rId="314" sId="1">
    <oc r="O18">
      <f>I18-M18</f>
    </oc>
    <nc r="O18">
      <f>I18-M18+K18</f>
    </nc>
  </rcc>
  <rcc rId="315" sId="1">
    <oc r="P18">
      <f>J18-N18</f>
    </oc>
    <nc r="P18">
      <f>J18-N18+L18</f>
    </nc>
  </rcc>
  <rcc rId="316" sId="1">
    <oc r="C19" t="inlineStr">
      <is>
        <t>Ізоніазид 0,3№100 Маклеодс Фармасьютикал с Лімітед,Індія</t>
      </is>
    </oc>
    <nc r="C19" t="inlineStr">
      <is>
        <t>Макокс  капс.по150 мг№100,Фармасьютикал с Лімітед,Індія</t>
      </is>
    </nc>
  </rcc>
  <rcc rId="317" sId="1">
    <oc r="D19" t="inlineStr">
      <is>
        <t>645 від 01.07.16</t>
      </is>
    </oc>
    <nc r="D19" t="inlineStr">
      <is>
        <t>475 від 24.05.16</t>
      </is>
    </nc>
  </rcc>
  <rcc rId="318" sId="1">
    <oc r="E19" t="inlineStr">
      <is>
        <t xml:space="preserve">таб </t>
      </is>
    </oc>
    <nc r="E19" t="inlineStr">
      <is>
        <t>капс</t>
      </is>
    </nc>
  </rcc>
  <rcc rId="319" sId="1">
    <oc r="F19" t="inlineStr">
      <is>
        <t>EIW 604A</t>
      </is>
    </oc>
    <nc r="F19" t="inlineStr">
      <is>
        <t>ERE 3602A</t>
      </is>
    </nc>
  </rcc>
  <rcc rId="320" sId="1" numFmtId="19">
    <oc r="G19">
      <v>43890</v>
    </oc>
    <nc r="G19">
      <v>43524</v>
    </nc>
  </rcc>
  <rcc rId="321" sId="1">
    <oc r="H19">
      <v>0.41980000000000001</v>
    </oc>
    <nc r="H19">
      <v>0.83360000000000001</v>
    </nc>
  </rcc>
  <rcc rId="322" sId="1" numFmtId="4">
    <oc r="I19">
      <v>14300</v>
    </oc>
    <nc r="I19">
      <v>23396</v>
    </nc>
  </rcc>
  <rcc rId="323" sId="1" numFmtId="4">
    <oc r="J19">
      <v>6003.14</v>
    </oc>
    <nc r="J19">
      <v>19502.905599999998</v>
    </nc>
  </rcc>
  <rcc rId="324" sId="1" numFmtId="4">
    <nc r="M19">
      <v>1401</v>
    </nc>
  </rcc>
  <rcc rId="325" sId="1">
    <oc r="N19">
      <f>J19/I19*M19</f>
    </oc>
    <nc r="N19">
      <f>J19/I19*M19</f>
    </nc>
  </rcc>
  <rcc rId="326" sId="1">
    <oc r="O19">
      <f>I19-M19</f>
    </oc>
    <nc r="O19">
      <f>I19-M19</f>
    </nc>
  </rcc>
  <rcc rId="327" sId="1">
    <oc r="P19">
      <f>J19-N19</f>
    </oc>
    <nc r="P19">
      <f>J19-N19</f>
    </nc>
  </rcc>
  <rcc rId="328" sId="1">
    <oc r="C20" t="inlineStr">
      <is>
        <t>Ізоніазид 0,3№100 Маклеодс Фармасьютикал с Лімітед,Індія</t>
      </is>
    </oc>
    <nc r="C20" t="inlineStr">
      <is>
        <t>Макокс  капс.по150 мг№100,Фармасьютикал с Лімітед,Індія</t>
      </is>
    </nc>
  </rcc>
  <rcc rId="329" sId="1">
    <oc r="D20" t="inlineStr">
      <is>
        <t>707 від14.07.16</t>
      </is>
    </oc>
    <nc r="D20" t="inlineStr">
      <is>
        <t>501 від 01.06.16</t>
      </is>
    </nc>
  </rcc>
  <rcc rId="330" sId="1">
    <oc r="E20" t="inlineStr">
      <is>
        <t xml:space="preserve">таб </t>
      </is>
    </oc>
    <nc r="E20" t="inlineStr">
      <is>
        <t>капс</t>
      </is>
    </nc>
  </rcc>
  <rcc rId="331" sId="1">
    <oc r="F20" t="inlineStr">
      <is>
        <t>EIW 603A</t>
      </is>
    </oc>
    <nc r="F20" t="inlineStr">
      <is>
        <t>ERE 3604A</t>
      </is>
    </nc>
  </rcc>
  <rcc rId="332" sId="1" numFmtId="19">
    <oc r="G20">
      <v>43890</v>
    </oc>
    <nc r="G20">
      <v>43524</v>
    </nc>
  </rcc>
  <rcc rId="333" sId="1">
    <oc r="H20">
      <v>0.41980000000000001</v>
    </oc>
    <nc r="H20">
      <v>0.83360000000000001</v>
    </nc>
  </rcc>
  <rcc rId="334" sId="1" numFmtId="4">
    <oc r="I20">
      <v>3843</v>
    </oc>
    <nc r="I20">
      <v>43700</v>
    </nc>
  </rcc>
  <rcc rId="335" sId="1" numFmtId="4">
    <oc r="J20">
      <v>1613.2941847826087</v>
    </oc>
    <nc r="J20">
      <v>36428.32</v>
    </nc>
  </rcc>
  <rcc rId="336" sId="1" numFmtId="4">
    <oc r="M20">
      <v>415</v>
    </oc>
    <nc r="M20"/>
  </rcc>
  <rcc rId="337" sId="1">
    <oc r="N20">
      <f>J20/I20*M20</f>
    </oc>
    <nc r="N20">
      <f>J20/I20*M20</f>
    </nc>
  </rcc>
  <rcc rId="338" sId="1">
    <oc r="O20">
      <f>I20-M20</f>
    </oc>
    <nc r="O20">
      <f>I20-M20</f>
    </nc>
  </rcc>
  <rcc rId="339" sId="1">
    <oc r="P20">
      <f>J20-N20</f>
    </oc>
    <nc r="P20">
      <f>J20-N20</f>
    </nc>
  </rcc>
  <rcc rId="340" sId="1">
    <oc r="A21" t="inlineStr">
      <is>
        <t>ДП "Укрмедпостач"</t>
      </is>
    </oc>
    <nc r="A21" t="inlineStr">
      <is>
        <t>ДП "Укрвакцина"</t>
      </is>
    </nc>
  </rcc>
  <rcc rId="341" sId="1">
    <oc r="C21" t="inlineStr">
      <is>
        <t>Інбутол100 мг/мл(етамбутол) ТОВ "Юрія Фарм",Україна</t>
      </is>
    </oc>
    <nc r="C21" t="inlineStr">
      <is>
        <t>ПАСК натрієва сіль, по 5,52г., №25,АТ "Олайнфарм ",Латвія</t>
      </is>
    </nc>
  </rcc>
  <rcc rId="342" sId="1">
    <oc r="D21" t="inlineStr">
      <is>
        <t>371 від 21.04.16</t>
      </is>
    </oc>
    <nc r="D21" t="inlineStr">
      <is>
        <t>1012 від 16.12.14</t>
      </is>
    </nc>
  </rcc>
  <rcc rId="343" sId="1">
    <oc r="E21" t="inlineStr">
      <is>
        <t>амп</t>
      </is>
    </oc>
    <nc r="E21" t="inlineStr">
      <is>
        <t>гр</t>
      </is>
    </nc>
  </rcc>
  <rcc rId="344" sId="1">
    <oc r="F21" t="inlineStr">
      <is>
        <t>BF  36/1-1</t>
      </is>
    </oc>
    <nc r="F21">
      <v>1060315</v>
    </nc>
  </rcc>
  <rcc rId="345" sId="1" numFmtId="19">
    <oc r="G21">
      <v>43132</v>
    </oc>
    <nc r="G21">
      <v>43160</v>
    </nc>
  </rcc>
  <rcc rId="346" sId="1">
    <oc r="H21">
      <v>70.92</v>
    </oc>
    <nc r="H21">
      <v>3.4988999999999999</v>
    </nc>
  </rcc>
  <rcc rId="347" sId="1" odxf="1" dxf="1">
    <oc r="I21">
      <v>2825</v>
    </oc>
    <nc r="I21">
      <v>43348.86</v>
    </nc>
    <odxf>
      <numFmt numFmtId="1" formatCode="0"/>
    </odxf>
    <ndxf>
      <numFmt numFmtId="0" formatCode="General"/>
    </ndxf>
  </rcc>
  <rcc rId="348" sId="1" numFmtId="4">
    <oc r="J21">
      <v>200349</v>
    </oc>
    <nc r="J21">
      <v>151673.53661175215</v>
    </nc>
  </rcc>
  <rcc rId="349" sId="1" odxf="1" dxf="1" numFmtId="4">
    <oc r="M21">
      <v>35</v>
    </oc>
    <nc r="M21"/>
    <odxf>
      <numFmt numFmtId="1" formatCode="0"/>
    </odxf>
    <ndxf>
      <numFmt numFmtId="2" formatCode="0.00"/>
    </ndxf>
  </rcc>
  <rcc rId="350" sId="1">
    <oc r="N21">
      <f>J21/I21*M21</f>
    </oc>
    <nc r="N21">
      <f>J21/I21*M21</f>
    </nc>
  </rcc>
  <rcc rId="351" sId="1" odxf="1" dxf="1">
    <oc r="O21">
      <f>I21-M21</f>
    </oc>
    <nc r="O21">
      <f>I21-M21</f>
    </nc>
    <odxf>
      <numFmt numFmtId="1" formatCode="0"/>
    </odxf>
    <ndxf>
      <numFmt numFmtId="2" formatCode="0.00"/>
    </ndxf>
  </rcc>
  <rcc rId="352" sId="1">
    <oc r="P21">
      <f>J21-N21</f>
    </oc>
    <nc r="P21">
      <f>J21-N21</f>
    </nc>
  </rcc>
  <rcc rId="353" sId="1">
    <oc r="A22" t="inlineStr">
      <is>
        <t>ДП "Укрмедпостач"</t>
      </is>
    </oc>
    <nc r="A22" t="inlineStr">
      <is>
        <t>ДП "Укрвакцина"</t>
      </is>
    </nc>
  </rcc>
  <rcc rId="354" sId="1">
    <oc r="C22" t="inlineStr">
      <is>
        <t>Бітуб №10 амп.(Ізоніазид)ТОВ "Юрія-Фарм" Україна</t>
      </is>
    </oc>
    <nc r="C22" t="inlineStr">
      <is>
        <t>Пайзіна 500мг№100 ,Люпін Лімітед,Індія</t>
      </is>
    </nc>
  </rcc>
  <rcc rId="355" sId="1">
    <oc r="D22" t="inlineStr">
      <is>
        <t>371 від 21.04.16</t>
      </is>
    </oc>
    <nc r="D22" t="inlineStr">
      <is>
        <t>1013 від 26.12.14</t>
      </is>
    </nc>
  </rcc>
  <rcc rId="356" sId="1">
    <oc r="E22" t="inlineStr">
      <is>
        <t>амп</t>
      </is>
    </oc>
    <nc r="E22" t="inlineStr">
      <is>
        <t xml:space="preserve">таб </t>
      </is>
    </nc>
  </rcc>
  <rcc rId="357" sId="1">
    <oc r="F22" t="inlineStr">
      <is>
        <t>CV 26/1-1</t>
      </is>
    </oc>
    <nc r="F22" t="inlineStr">
      <is>
        <t>А 500426</t>
      </is>
    </nc>
  </rcc>
  <rcc rId="358" sId="1" numFmtId="19">
    <oc r="G22">
      <v>42979</v>
    </oc>
    <nc r="G22">
      <v>43830</v>
    </nc>
  </rcc>
  <rcc rId="359" sId="1">
    <oc r="H22">
      <v>2.3639999999999999</v>
    </oc>
    <nc r="H22">
      <v>0.39800000000000002</v>
    </nc>
  </rcc>
  <rcc rId="360" sId="1" numFmtId="4">
    <oc r="I22">
      <v>2252</v>
    </oc>
    <nc r="I22">
      <v>111123</v>
    </nc>
  </rcc>
  <rcc rId="361" sId="1" numFmtId="4">
    <oc r="J22">
      <v>5323.7280000000001</v>
    </oc>
    <nc r="J22">
      <v>44226.95587777553</v>
    </nc>
  </rcc>
  <rcc rId="362" sId="1" numFmtId="4">
    <oc r="M22">
      <v>80</v>
    </oc>
    <nc r="M22">
      <v>1720</v>
    </nc>
  </rcc>
  <rcc rId="363" sId="1">
    <oc r="N22">
      <f>J22/I22*M22</f>
    </oc>
    <nc r="N22">
      <f>J22/I22*M22</f>
    </nc>
  </rcc>
  <rcc rId="364" sId="1">
    <oc r="O22">
      <f>I22-M22</f>
    </oc>
    <nc r="O22">
      <f>I22-M22</f>
    </nc>
  </rcc>
  <rcc rId="365" sId="1">
    <oc r="P22">
      <f>J22-N22</f>
    </oc>
    <nc r="P22">
      <f>J22-N22</f>
    </nc>
  </rcc>
  <rcc rId="366" sId="1">
    <oc r="A23" t="inlineStr">
      <is>
        <t>ДП "Укрмедпостач"</t>
      </is>
    </oc>
    <nc r="A23" t="inlineStr">
      <is>
        <t>ДП "Укрвакцина"</t>
      </is>
    </nc>
  </rcc>
  <rcc rId="367" sId="1">
    <oc r="C23" t="inlineStr">
      <is>
        <t>Капреоміцин 1г,  №1,</t>
      </is>
    </oc>
    <nc r="C23" t="inlineStr">
      <is>
        <t>Протомід-250мг № 50,ТОФ "Люмьєр Фарма"</t>
      </is>
    </nc>
  </rcc>
  <rcc rId="368" sId="1">
    <oc r="D23" t="inlineStr">
      <is>
        <t>371 від 21.04.16</t>
      </is>
    </oc>
    <nc r="D23" t="inlineStr">
      <is>
        <t>1013 від 26.12.14</t>
      </is>
    </nc>
  </rcc>
  <rcc rId="369" sId="1">
    <oc r="E23" t="inlineStr">
      <is>
        <t>фл</t>
      </is>
    </oc>
    <nc r="E23" t="inlineStr">
      <is>
        <t xml:space="preserve">таб </t>
      </is>
    </nc>
  </rcc>
  <rcc rId="370" sId="1">
    <oc r="F23" t="inlineStr">
      <is>
        <t>128908</t>
      </is>
    </oc>
    <nc r="F23" t="inlineStr">
      <is>
        <t>ЕРС 1401А</t>
      </is>
    </nc>
  </rcc>
  <rcc rId="371" sId="1" numFmtId="19">
    <oc r="G23">
      <v>43159</v>
    </oc>
    <nc r="G23">
      <v>43040</v>
    </nc>
  </rcc>
  <rcc rId="372" sId="1">
    <oc r="H23">
      <v>67.17</v>
    </oc>
    <nc r="H23">
      <v>1.9259999999999999</v>
    </nc>
  </rcc>
  <rcc rId="373" sId="1" numFmtId="4">
    <oc r="I23">
      <v>345</v>
    </oc>
    <nc r="I23">
      <v>10336</v>
    </nc>
  </rcc>
  <rcc rId="374" sId="1" numFmtId="4">
    <oc r="J23">
      <v>23173.649999999998</v>
    </oc>
    <nc r="J23">
      <v>19907.14154469498</v>
    </nc>
  </rcc>
  <rcc rId="375" sId="1" numFmtId="4">
    <oc r="M23">
      <v>26</v>
    </oc>
    <nc r="M23">
      <v>282</v>
    </nc>
  </rcc>
  <rcc rId="376" sId="1">
    <oc r="N23">
      <f>J23/I23*M23</f>
    </oc>
    <nc r="N23">
      <f>J23/I23*M23</f>
    </nc>
  </rcc>
  <rcc rId="377" sId="1">
    <oc r="O23">
      <f>I23-M23</f>
    </oc>
    <nc r="O23">
      <f>I23-M23+K23</f>
    </nc>
  </rcc>
  <rcc rId="378" sId="1" odxf="1" dxf="1">
    <oc r="P23">
      <f>J23-N23</f>
    </oc>
    <nc r="P23">
      <f>J23-N23+L23</f>
    </nc>
    <odxf>
      <numFmt numFmtId="2" formatCode="0.00"/>
    </odxf>
    <ndxf>
      <numFmt numFmtId="1" formatCode="0"/>
    </ndxf>
  </rcc>
  <rcc rId="379" sId="1">
    <oc r="A24" t="inlineStr">
      <is>
        <t>ДП "Укрмедпостач"</t>
      </is>
    </oc>
    <nc r="A24" t="inlineStr">
      <is>
        <t>ДП "Укрвакцина"</t>
      </is>
    </nc>
  </rcc>
  <rcc rId="380" sId="1">
    <oc r="C24" t="inlineStr">
      <is>
        <t>Макокс  капс.по150 мг№100,Фармасьютикал с Лімітед,Індія</t>
      </is>
    </oc>
    <nc r="C24" t="inlineStr">
      <is>
        <t>Циклорін- 250мг. № 40 капс.Люпін Лімітед, Індія</t>
      </is>
    </nc>
  </rcc>
  <rcc rId="381" sId="1">
    <oc r="D24" t="inlineStr">
      <is>
        <t>475 від 24.05.16</t>
      </is>
    </oc>
    <nc r="D24" t="inlineStr">
      <is>
        <t>1013 від 26.12.14</t>
      </is>
    </nc>
  </rcc>
  <rcc rId="382" sId="1">
    <oc r="E24" t="inlineStr">
      <is>
        <t>капс</t>
      </is>
    </oc>
    <nc r="E24" t="inlineStr">
      <is>
        <t xml:space="preserve">таб </t>
      </is>
    </nc>
  </rcc>
  <rcc rId="383" sId="1">
    <oc r="F24" t="inlineStr">
      <is>
        <t>ERE 3602A</t>
      </is>
    </oc>
    <nc r="F24" t="inlineStr">
      <is>
        <t>А 500265</t>
      </is>
    </nc>
  </rcc>
  <rcc rId="384" sId="1" numFmtId="19">
    <oc r="G24">
      <v>43524</v>
    </oc>
    <nc r="G24">
      <v>42735</v>
    </nc>
  </rcc>
  <rcc rId="385" sId="1">
    <oc r="H24">
      <v>0.83360000000000001</v>
    </oc>
    <nc r="H24">
      <v>8.06</v>
    </nc>
  </rcc>
  <rcc rId="386" sId="1" numFmtId="4">
    <oc r="I24">
      <v>23396</v>
    </oc>
    <nc r="I24">
      <v>1821</v>
    </nc>
  </rcc>
  <rcc rId="387" sId="1" numFmtId="4">
    <oc r="J24">
      <v>19502.905599999998</v>
    </oc>
    <nc r="J24">
      <v>14677.259999999998</v>
    </nc>
  </rcc>
  <rcc rId="388" sId="1" numFmtId="4">
    <oc r="M24">
      <v>1401</v>
    </oc>
    <nc r="M24">
      <v>282</v>
    </nc>
  </rcc>
  <rcc rId="389" sId="1">
    <oc r="N24">
      <f>J24/I24*M24</f>
    </oc>
    <nc r="N24">
      <f>J24/I24*M24</f>
    </nc>
  </rcc>
  <rcc rId="390" sId="1">
    <oc r="O24">
      <f>I24-M24</f>
    </oc>
    <nc r="O24">
      <f>I24-M24</f>
    </nc>
  </rcc>
  <rcc rId="391" sId="1">
    <oc r="P24">
      <f>J24-N24</f>
    </oc>
    <nc r="P24">
      <f>J24-N24</f>
    </nc>
  </rcc>
  <rrc rId="392" sId="1" ref="Q1:Q1048576" action="deleteCol">
    <undo index="2" exp="area" ref3D="1" dr="$A$26:$XFD$49" dn="Z_5DA6E0CA_B059_42E9_BCDF_1ECE1BBEC2D3_.wvu.Rows" sId="1"/>
    <undo index="1" exp="area" ref3D="1" dr="$A$12:$XFD$12" dn="Z_5DA6E0CA_B059_42E9_BCDF_1ECE1BBEC2D3_.wvu.Rows" sId="1"/>
    <rfmt sheetId="1" xfDxf="1" sqref="Q1:Q1048576" start="0" length="0"/>
    <rcc rId="0" sId="1" dxf="1">
      <nc r="Q11">
        <v>4</v>
      </nc>
      <ndxf>
        <font>
          <sz val="12"/>
          <color theme="1"/>
          <name val="Times New Roman"/>
          <scheme val="none"/>
        </font>
      </ndxf>
    </rcc>
    <rfmt sheetId="1" sqref="Q12" start="0" length="0">
      <dxf>
        <font>
          <sz val="12"/>
          <color theme="1"/>
          <name val="Times New Roman"/>
          <scheme val="none"/>
        </font>
      </dxf>
    </rfmt>
    <rcc rId="0" sId="1" dxf="1">
      <nc r="Q13">
        <v>8</v>
      </nc>
      <ndxf>
        <font>
          <sz val="12"/>
          <color theme="1"/>
          <name val="Times New Roman"/>
          <scheme val="none"/>
        </font>
      </ndxf>
    </rcc>
    <rcc rId="0" sId="1" dxf="1">
      <nc r="Q14">
        <v>9</v>
      </nc>
      <ndxf>
        <font>
          <sz val="12"/>
          <color theme="1"/>
          <name val="Times New Roman"/>
          <scheme val="none"/>
        </font>
      </ndxf>
    </rcc>
    <rcc rId="0" sId="1" dxf="1">
      <nc r="Q15">
        <v>12</v>
      </nc>
      <ndxf>
        <font>
          <sz val="12"/>
          <color theme="1"/>
          <name val="Times New Roman"/>
          <scheme val="none"/>
        </font>
      </ndxf>
    </rcc>
    <rcc rId="0" sId="1" dxf="1">
      <nc r="Q16">
        <v>14</v>
      </nc>
      <ndxf>
        <font>
          <sz val="12"/>
          <color theme="1"/>
          <name val="Times New Roman"/>
          <scheme val="none"/>
        </font>
      </ndxf>
    </rcc>
    <rcc rId="0" sId="1" dxf="1">
      <nc r="Q17">
        <v>15</v>
      </nc>
      <ndxf>
        <font>
          <sz val="12"/>
          <color theme="1"/>
          <name val="Times New Roman"/>
          <scheme val="none"/>
        </font>
      </ndxf>
    </rcc>
    <rcc rId="0" sId="1" dxf="1">
      <nc r="Q18">
        <v>16</v>
      </nc>
      <ndxf>
        <font>
          <sz val="12"/>
          <color theme="1"/>
          <name val="Times New Roman"/>
          <scheme val="none"/>
        </font>
      </ndxf>
    </rcc>
    <rcc rId="0" sId="1" dxf="1">
      <nc r="Q19">
        <v>2</v>
      </nc>
      <ndxf>
        <font>
          <sz val="12"/>
          <color theme="1"/>
          <name val="Times New Roman"/>
          <scheme val="none"/>
        </font>
      </ndxf>
    </rcc>
    <rcc rId="0" sId="1" dxf="1">
      <nc r="Q20">
        <v>3</v>
      </nc>
      <ndxf>
        <font>
          <sz val="12"/>
          <color theme="1"/>
          <name val="Times New Roman"/>
          <scheme val="none"/>
        </font>
      </ndxf>
    </rcc>
    <rcc rId="0" sId="1" dxf="1">
      <nc r="Q21">
        <v>3</v>
      </nc>
      <ndxf>
        <font>
          <sz val="12"/>
          <color theme="1"/>
          <name val="Times New Roman"/>
          <scheme val="none"/>
        </font>
      </ndxf>
    </rcc>
    <rcc rId="0" sId="1" dxf="1">
      <nc r="Q22">
        <v>5</v>
      </nc>
      <ndxf>
        <font>
          <sz val="12"/>
          <color theme="1"/>
          <name val="Times New Roman"/>
          <scheme val="none"/>
        </font>
      </ndxf>
    </rcc>
    <rcc rId="0" sId="1" dxf="1">
      <nc r="Q23">
        <v>7</v>
      </nc>
      <ndxf>
        <font>
          <sz val="12"/>
          <color theme="1"/>
          <name val="Times New Roman"/>
          <scheme val="none"/>
        </font>
      </ndxf>
    </rcc>
    <rcc rId="0" sId="1" dxf="1">
      <nc r="Q24">
        <v>10</v>
      </nc>
      <ndxf>
        <font>
          <sz val="12"/>
          <color theme="1"/>
          <name val="Times New Roman"/>
          <scheme val="none"/>
        </font>
      </ndxf>
    </rcc>
    <rcc rId="0" sId="1" dxf="1">
      <nc r="Q25">
        <v>11</v>
      </nc>
      <ndxf>
        <font>
          <sz val="12"/>
          <color theme="1"/>
          <name val="Times New Roman"/>
          <scheme val="none"/>
        </font>
      </ndxf>
    </rcc>
    <rfmt sheetId="1" sqref="Q26" start="0" length="0">
      <dxf>
        <font>
          <sz val="12"/>
          <color theme="1"/>
          <name val="Times New Roman"/>
          <scheme val="none"/>
        </font>
      </dxf>
    </rfmt>
    <rfmt sheetId="1" sqref="Q27" start="0" length="0">
      <dxf>
        <font>
          <sz val="12"/>
          <color theme="1"/>
          <name val="Times New Roman"/>
          <scheme val="none"/>
        </font>
      </dxf>
    </rfmt>
    <rfmt sheetId="1" sqref="Q28" start="0" length="0">
      <dxf>
        <font>
          <sz val="12"/>
          <color theme="1"/>
          <name val="Times New Roman"/>
          <scheme val="none"/>
        </font>
      </dxf>
    </rfmt>
    <rfmt sheetId="1" sqref="Q29" start="0" length="0">
      <dxf>
        <font>
          <sz val="12"/>
          <color theme="1"/>
          <name val="Times New Roman"/>
          <scheme val="none"/>
        </font>
      </dxf>
    </rfmt>
    <rfmt sheetId="1" sqref="Q30" start="0" length="0">
      <dxf>
        <font>
          <sz val="12"/>
          <color theme="1"/>
          <name val="Times New Roman"/>
          <scheme val="none"/>
        </font>
      </dxf>
    </rfmt>
    <rfmt sheetId="1" sqref="Q31" start="0" length="0">
      <dxf>
        <font>
          <sz val="12"/>
          <color theme="1"/>
          <name val="Times New Roman"/>
          <scheme val="none"/>
        </font>
      </dxf>
    </rfmt>
    <rfmt sheetId="1" sqref="Q32" start="0" length="0">
      <dxf>
        <font>
          <sz val="12"/>
          <color theme="1"/>
          <name val="Times New Roman"/>
          <scheme val="none"/>
        </font>
      </dxf>
    </rfmt>
  </rrc>
  <rrc rId="393" sId="1" ref="A26:XFD26" action="deleteRow">
    <undo index="2" exp="area" ref3D="1" dr="$A$26:$XFD$4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4" sId="1" ref="A26:XFD26" action="deleteRow">
    <undo index="2" exp="area" ref3D="1" dr="$A$26:$XFD$4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5" sId="1" ref="A26:XFD26" action="deleteRow">
    <undo index="2" exp="area" ref3D="1" dr="$A$26:$XFD$4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6" sId="1" ref="A26:XFD26" action="deleteRow">
    <undo index="2" exp="area" ref3D="1" dr="$A$26:$XFD$4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" sId="1" ref="A26:XFD26" action="deleteRow">
    <undo index="2" exp="area" ref3D="1" dr="$A$26:$XFD$45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" sId="1" ref="A26:XFD26" action="deleteRow">
    <undo index="2" exp="area" ref3D="1" dr="$A$26:$XFD$44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" sId="1" ref="A26:XFD26" action="deleteRow">
    <undo index="2" exp="area" ref3D="1" dr="$A$26:$XFD$4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" sId="1" ref="A26:XFD26" action="deleteRow">
    <undo index="2" exp="area" ref3D="1" dr="$A$26:$XFD$4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1" sId="1" ref="A26:XFD26" action="deleteRow">
    <undo index="2" exp="area" ref3D="1" dr="$A$26:$XFD$4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2" sId="1" ref="A26:XFD26" action="deleteRow">
    <undo index="2" exp="area" ref3D="1" dr="$A$26:$XFD$4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3" sId="1" ref="A26:XFD26" action="deleteRow">
    <undo index="2" exp="area" ref3D="1" dr="$A$26:$XFD$3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4" sId="1" ref="A26:XFD26" action="deleteRow">
    <undo index="2" exp="area" ref3D="1" dr="$A$26:$XFD$3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5" sId="1" ref="A26:XFD26" action="deleteRow">
    <undo index="2" exp="area" ref3D="1" dr="$A$26:$XFD$3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6" sId="1" ref="A26:XFD26" action="deleteRow">
    <undo index="2" exp="area" ref3D="1" dr="$A$26:$XFD$3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7" sId="1" ref="A26:XFD26" action="deleteRow">
    <undo index="2" exp="area" ref3D="1" dr="$A$26:$XFD$35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8" sId="1" ref="A26:XFD26" action="deleteRow">
    <undo index="2" exp="area" ref3D="1" dr="$A$26:$XFD$34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9" sId="1" ref="A26:XFD26" action="deleteRow">
    <undo index="2" exp="area" ref3D="1" dr="$A$26:$XFD$33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0" sId="1" ref="A26:XFD26" action="deleteRow">
    <undo index="2" exp="area" ref3D="1" dr="$A$26:$XFD$32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1" sId="1" ref="A26:XFD26" action="deleteRow">
    <undo index="2" exp="area" ref3D="1" dr="$A$26:$XFD$31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2" sId="1" ref="A26:XFD26" action="deleteRow">
    <undo index="2" exp="area" ref3D="1" dr="$A$26:$XFD$30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3" sId="1" ref="A26:XFD26" action="deleteRow">
    <undo index="2" exp="area" ref3D="1" dr="$A$26:$XFD$29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4" sId="1" ref="A26:XFD26" action="deleteRow">
    <undo index="2" exp="area" ref3D="1" dr="$A$26:$XFD$28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5" sId="1" ref="A26:XFD26" action="deleteRow">
    <undo index="2" exp="area" ref3D="1" dr="$A$26:$XFD$27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6" sId="1" ref="A26:XFD26" action="deleteRow">
    <undo index="0" exp="area" dr="P11:P26" r="P27" sId="1"/>
    <undo index="0" exp="area" dr="O11:O26" r="O27" sId="1"/>
    <undo index="0" exp="area" dr="N11:N26" r="N27" sId="1"/>
    <undo index="0" exp="area" dr="M11:M26" r="M27" sId="1"/>
    <undo index="0" exp="area" dr="L11:L26" r="L27" sId="1"/>
    <undo index="0" exp="area" dr="K11:K26" r="K27" sId="1"/>
    <undo index="0" exp="area" dr="J11:J26" r="J27" sId="1"/>
    <undo index="0" exp="area" dr="I11:I26" r="I27" sId="1"/>
    <undo index="2" exp="area" ref3D="1" dr="$A$26:$XFD$26" dn="Z_5DA6E0CA_B059_42E9_BCDF_1ECE1BBEC2D3_.wvu.Rows" sId="1"/>
    <rfmt sheetId="1" xfDxf="1" sqref="A26:XFD26" start="0" length="0">
      <dxf>
        <font>
          <sz val="12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C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6" start="0" length="0">
      <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P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dn rId="0" localSheetId="1" customView="1" name="Z_5DA6E0CA_B059_42E9_BCDF_1ECE1BBEC2D3_.wvu.Rows" hidden="1" oldHidden="1">
    <oldFormula>Лист1!$12:$12,Лист1!#REF!</oldFormula>
  </rdn>
  <rcv guid="{5DA6E0CA-B059-42E9-BCDF-1ECE1BBEC2D3}" action="delete"/>
  <rdn rId="0" localSheetId="1" customView="1" name="Z_5DA6E0CA_B059_42E9_BCDF_1ECE1BBEC2D3_.wvu.PrintArea" hidden="1" oldHidden="1">
    <formula>Лист1!$A$1:$P$33</formula>
    <oldFormula>Лист1!$A$1:$P$33</oldFormula>
  </rdn>
  <rcv guid="{5DA6E0CA-B059-42E9-BCDF-1ECE1BBEC2D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" sId="1" ref="A25:XFD25" action="deleteRow">
    <undo index="0" exp="area" dr="P11:P25" r="P26" sId="1"/>
    <undo index="0" exp="area" dr="O11:O25" r="O26" sId="1"/>
    <undo index="0" exp="area" dr="N11:N25" r="N26" sId="1"/>
    <undo index="0" exp="area" dr="M11:M25" r="M26" sId="1"/>
    <undo index="0" exp="area" dr="L11:L25" r="L26" sId="1"/>
    <undo index="0" exp="area" dr="K11:K25" r="K26" sId="1"/>
    <undo index="0" exp="area" dr="J11:J25" r="J26" sId="1"/>
    <undo index="0" exp="area" dr="I11:I25" r="I26" sId="1"/>
    <rfmt sheetId="1" xfDxf="1" sqref="A25:XFD25" start="0" length="0">
      <dxf>
        <font>
          <sz val="12"/>
          <name val="Times New Roman"/>
          <scheme val="none"/>
        </font>
      </dxf>
    </rfmt>
    <rcc rId="0" sId="1" dxf="1">
      <nc r="A25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5" t="inlineStr">
        <is>
          <t>Макокс  капс.по150 мг№100,Фармасьютикал 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501 від 01.06.16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капс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5" t="inlineStr">
        <is>
          <t>ERE 3604A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5">
        <v>43524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5">
        <v>0.83360000000000001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5">
        <v>43700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5">
        <v>36428.32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5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5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5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N25">
        <f>J25/I25*M25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O25">
        <f>I25-M25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P25">
        <f>J25-N25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Лист1!$A$1:$P$32</formula>
    <oldFormula>Лист1!$A$1:$P$32</oldFormula>
  </rdn>
  <rcv guid="{5DA6E0CA-B059-42E9-BCDF-1ECE1BBEC2D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1">
    <oc r="B7" t="inlineStr">
      <is>
        <t xml:space="preserve">            станом на кінець звітної дати 21 листопада 2016  року</t>
      </is>
    </oc>
    <nc r="B7" t="inlineStr">
      <is>
        <t xml:space="preserve">            станом на кінець звітної дати 28 листопада 2016  року</t>
      </is>
    </nc>
  </rcc>
  <rcc rId="422" sId="1" numFmtId="4">
    <oc r="I12">
      <v>3843</v>
    </oc>
    <nc r="I12">
      <v>3428</v>
    </nc>
  </rcc>
  <rcc rId="423" sId="1" numFmtId="4">
    <oc r="J12">
      <v>1613.2941847826087</v>
    </oc>
    <nc r="J12">
      <v>1439.076884057971</v>
    </nc>
  </rcc>
  <rcc rId="424" sId="1" numFmtId="4">
    <oc r="I13">
      <v>2825</v>
    </oc>
    <nc r="I13">
      <v>2790</v>
    </nc>
  </rcc>
  <rcc rId="425" sId="1" numFmtId="4">
    <oc r="J13">
      <v>200349</v>
    </oc>
    <nc r="J13">
      <v>197866.8</v>
    </nc>
  </rcc>
  <rcc rId="426" sId="1" numFmtId="4">
    <oc r="I15">
      <v>2252</v>
    </oc>
    <nc r="I15">
      <v>2172</v>
    </nc>
  </rcc>
  <rcc rId="427" sId="1" numFmtId="4">
    <oc r="J15">
      <v>5323.7280000000001</v>
    </oc>
    <nc r="J15">
      <v>5134.6080000000002</v>
    </nc>
  </rcc>
  <rcc rId="428" sId="1" numFmtId="4">
    <oc r="I16">
      <v>345</v>
    </oc>
    <nc r="I16">
      <v>319</v>
    </nc>
  </rcc>
  <rcc rId="429" sId="1" numFmtId="4">
    <oc r="J16">
      <v>23173.649999999998</v>
    </oc>
    <nc r="J16">
      <v>21427.23</v>
    </nc>
  </rcc>
  <rcc rId="430" sId="1" numFmtId="4">
    <oc r="I17">
      <v>63481</v>
    </oc>
    <nc r="I17">
      <v>63100</v>
    </nc>
  </rcc>
  <rcc rId="431" sId="1" numFmtId="4">
    <oc r="J17">
      <v>29137.783788489101</v>
    </oc>
    <nc r="J17">
      <v>28962.904759749566</v>
    </nc>
  </rcc>
  <rcc rId="432" sId="1" numFmtId="4">
    <oc r="I18">
      <v>3901</v>
    </oc>
    <nc r="I18">
      <v>3512</v>
    </nc>
  </rcc>
  <rcc rId="433" sId="1" numFmtId="4">
    <oc r="J18">
      <v>5723.9395071398767</v>
    </oc>
    <nc r="J18">
      <v>5153.1595870482561</v>
    </nc>
  </rcc>
  <rcc rId="434" sId="1" numFmtId="4">
    <oc r="I19">
      <v>23396</v>
    </oc>
    <nc r="I19">
      <v>21995</v>
    </nc>
  </rcc>
  <rcc rId="435" sId="1" numFmtId="4">
    <oc r="J19">
      <v>19502.905599999998</v>
    </oc>
    <nc r="J19">
      <v>18335.031999999999</v>
    </nc>
  </rcc>
  <rcc rId="436" sId="1" numFmtId="4">
    <oc r="I22">
      <v>111123</v>
    </oc>
    <nc r="I22">
      <v>109403</v>
    </nc>
  </rcc>
  <rcc rId="437" sId="1" numFmtId="4">
    <oc r="J22">
      <v>44226.95587777553</v>
    </oc>
    <nc r="J22">
      <v>43542.395848710672</v>
    </nc>
  </rcc>
  <rcc rId="438" sId="1" numFmtId="4">
    <oc r="I23">
      <v>10336</v>
    </oc>
    <nc r="I23">
      <v>10054</v>
    </nc>
  </rcc>
  <rcc rId="439" sId="1" numFmtId="4">
    <oc r="J23">
      <v>19907.14154469498</v>
    </oc>
    <nc r="J23">
      <v>19364.009393417506</v>
    </nc>
  </rcc>
  <rcc rId="440" sId="1" numFmtId="4">
    <oc r="I24">
      <v>1821</v>
    </oc>
    <nc r="I24">
      <v>1539</v>
    </nc>
  </rcc>
  <rcc rId="441" sId="1" numFmtId="4">
    <oc r="J24">
      <v>14677.259999999998</v>
    </oc>
    <nc r="J24">
      <v>12404.339999999998</v>
    </nc>
  </rcc>
  <rcc rId="442" sId="1" numFmtId="4">
    <oc r="M12">
      <v>415</v>
    </oc>
    <nc r="M12">
      <v>259</v>
    </nc>
  </rcc>
  <rcc rId="443" sId="1" numFmtId="4">
    <oc r="M13">
      <v>35</v>
    </oc>
    <nc r="M13">
      <v>50</v>
    </nc>
  </rcc>
  <rcc rId="444" sId="1" numFmtId="4">
    <oc r="M15">
      <v>80</v>
    </oc>
    <nc r="M15">
      <v>94</v>
    </nc>
  </rcc>
  <rcc rId="445" sId="1" numFmtId="4">
    <oc r="M16">
      <v>26</v>
    </oc>
    <nc r="M16">
      <v>10</v>
    </nc>
  </rcc>
  <rcc rId="446" sId="1" numFmtId="4">
    <oc r="M17">
      <v>381</v>
    </oc>
    <nc r="M17">
      <v>956</v>
    </nc>
  </rcc>
  <rrc rId="447" sId="1" ref="M1:N1048576" action="insertCol"/>
  <rcc rId="448" sId="1">
    <nc r="M10" t="inlineStr">
      <is>
        <t>Кіл-ть</t>
      </is>
    </nc>
  </rcc>
  <rcc rId="449" sId="1">
    <nc r="N10" t="inlineStr">
      <is>
        <t>Сума</t>
      </is>
    </nc>
  </rcc>
  <rfmt sheetId="1" sqref="M9" start="0" length="0">
    <dxf>
      <border outline="0">
        <left style="thin">
          <color indexed="64"/>
        </left>
      </border>
    </dxf>
  </rfmt>
  <rfmt sheetId="1" sqref="N9" start="0" length="0">
    <dxf>
      <border outline="0">
        <left style="thin">
          <color indexed="64"/>
        </left>
      </border>
    </dxf>
  </rfmt>
  <rfmt sheetId="1" sqref="M9:N9">
    <dxf>
      <protection locked="0"/>
    </dxf>
  </rfmt>
  <rcc rId="450" sId="1" odxf="1" dxf="1">
    <nc r="M9" t="inlineStr">
      <is>
        <t>Передано на звітну дату</t>
      </is>
    </nc>
    <ndxf>
      <border outline="0">
        <right/>
      </border>
      <protection locked="1"/>
    </ndxf>
  </rcc>
  <rfmt sheetId="1" sqref="N9" start="0" length="0">
    <dxf>
      <border outline="0">
        <left/>
      </border>
      <protection locked="1"/>
    </dxf>
  </rfmt>
  <rfmt sheetId="1" sqref="M9:N9">
    <dxf>
      <protection locked="0"/>
    </dxf>
  </rfmt>
  <rcc rId="451" sId="1" numFmtId="4">
    <nc r="M18">
      <v>1300</v>
    </nc>
  </rcc>
  <rcc rId="452" sId="1">
    <nc r="N18">
      <f>J18/I18*M18</f>
    </nc>
  </rcc>
  <rcc rId="453" sId="1">
    <oc r="Q18">
      <f>I18-O18+K18</f>
    </oc>
    <nc r="Q18">
      <f>I18-O18-M18+K18</f>
    </nc>
  </rcc>
  <rcc rId="454" sId="1">
    <oc r="R18">
      <f>J18-P18+L18</f>
    </oc>
    <nc r="R18">
      <f>J18-P18-N18+L18</f>
    </nc>
  </rcc>
  <rcc rId="455" sId="1" numFmtId="4">
    <oc r="O18">
      <v>389</v>
    </oc>
    <nc r="O18">
      <v>350</v>
    </nc>
  </rcc>
  <rcc rId="456" sId="1" numFmtId="4">
    <oc r="O19">
      <v>1401</v>
    </oc>
    <nc r="O19">
      <v>1495</v>
    </nc>
  </rcc>
  <rcc rId="457" sId="1" numFmtId="4">
    <nc r="O21">
      <v>0.3</v>
    </nc>
  </rcc>
  <rcc rId="458" sId="1" numFmtId="4">
    <oc r="O22">
      <v>1720</v>
    </oc>
    <nc r="O22">
      <v>1795</v>
    </nc>
  </rcc>
  <rcc rId="459" sId="1" numFmtId="4">
    <oc r="O23">
      <v>282</v>
    </oc>
    <nc r="O23">
      <v>24</v>
    </nc>
  </rcc>
  <rcc rId="460" sId="1" numFmtId="4">
    <oc r="O24">
      <v>282</v>
    </oc>
    <nc r="O24">
      <v>434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topLeftCell="B18" zoomScaleNormal="100" zoomScaleSheetLayoutView="100" workbookViewId="0">
      <selection activeCell="Q27" sqref="Q27"/>
    </sheetView>
  </sheetViews>
  <sheetFormatPr defaultRowHeight="15" x14ac:dyDescent="0.25"/>
  <cols>
    <col min="1" max="1" width="16.28515625" customWidth="1"/>
    <col min="2" max="2" width="9.42578125" customWidth="1"/>
    <col min="3" max="3" width="21.28515625" customWidth="1"/>
    <col min="4" max="4" width="10.140625" bestFit="1" customWidth="1"/>
    <col min="5" max="5" width="6.42578125" customWidth="1"/>
    <col min="6" max="6" width="9.42578125" customWidth="1"/>
    <col min="7" max="7" width="11.7109375" customWidth="1"/>
    <col min="8" max="8" width="9.28515625" customWidth="1"/>
    <col min="9" max="10" width="9.42578125" bestFit="1" customWidth="1"/>
    <col min="15" max="15" width="8.5703125" customWidth="1"/>
    <col min="16" max="16" width="11.140625" customWidth="1"/>
    <col min="17" max="17" width="10.42578125" customWidth="1"/>
    <col min="18" max="18" width="14.28515625" customWidth="1"/>
  </cols>
  <sheetData>
    <row r="1" spans="1:18" x14ac:dyDescent="0.25">
      <c r="P1" s="24" t="s">
        <v>28</v>
      </c>
      <c r="Q1" s="24"/>
      <c r="R1" s="1"/>
    </row>
    <row r="2" spans="1:18" x14ac:dyDescent="0.25">
      <c r="P2" s="25" t="s">
        <v>25</v>
      </c>
      <c r="Q2" s="25"/>
      <c r="R2" s="25"/>
    </row>
    <row r="3" spans="1:18" x14ac:dyDescent="0.25">
      <c r="P3" s="26" t="s">
        <v>26</v>
      </c>
      <c r="Q3" s="26"/>
      <c r="R3" s="26"/>
    </row>
    <row r="4" spans="1:18" x14ac:dyDescent="0.25">
      <c r="P4" s="6" t="s">
        <v>27</v>
      </c>
      <c r="Q4" s="6"/>
      <c r="R4" s="6"/>
    </row>
    <row r="5" spans="1:18" ht="15.75" x14ac:dyDescent="0.25">
      <c r="A5" s="1"/>
      <c r="B5" s="28" t="s">
        <v>29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"/>
    </row>
    <row r="6" spans="1:18" ht="15.75" x14ac:dyDescent="0.25">
      <c r="A6" s="1"/>
      <c r="B6" s="28" t="s">
        <v>52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"/>
    </row>
    <row r="7" spans="1:18" ht="15.75" x14ac:dyDescent="0.25">
      <c r="A7" s="1"/>
      <c r="B7" s="29" t="s">
        <v>71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4"/>
    </row>
    <row r="8" spans="1:18" x14ac:dyDescent="0.25">
      <c r="A8" s="1"/>
      <c r="B8" s="1"/>
      <c r="C8" s="30" t="s">
        <v>64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2"/>
      <c r="R8" s="4" t="s">
        <v>49</v>
      </c>
    </row>
    <row r="9" spans="1:18" ht="51.75" customHeight="1" x14ac:dyDescent="0.25">
      <c r="A9" s="31" t="s">
        <v>0</v>
      </c>
      <c r="B9" s="31" t="s">
        <v>1</v>
      </c>
      <c r="C9" s="27" t="s">
        <v>2</v>
      </c>
      <c r="D9" s="33" t="s">
        <v>31</v>
      </c>
      <c r="E9" s="33" t="s">
        <v>32</v>
      </c>
      <c r="F9" s="27" t="s">
        <v>3</v>
      </c>
      <c r="G9" s="33" t="s">
        <v>21</v>
      </c>
      <c r="H9" s="33" t="s">
        <v>22</v>
      </c>
      <c r="I9" s="27" t="s">
        <v>38</v>
      </c>
      <c r="J9" s="27"/>
      <c r="K9" s="35" t="s">
        <v>39</v>
      </c>
      <c r="L9" s="36"/>
      <c r="M9" s="22" t="s">
        <v>70</v>
      </c>
      <c r="N9" s="23"/>
      <c r="O9" s="27" t="s">
        <v>40</v>
      </c>
      <c r="P9" s="27"/>
      <c r="Q9" s="27" t="s">
        <v>41</v>
      </c>
      <c r="R9" s="27"/>
    </row>
    <row r="10" spans="1:18" x14ac:dyDescent="0.25">
      <c r="A10" s="31"/>
      <c r="B10" s="31"/>
      <c r="C10" s="27"/>
      <c r="D10" s="34"/>
      <c r="E10" s="34"/>
      <c r="F10" s="27"/>
      <c r="G10" s="34"/>
      <c r="H10" s="34"/>
      <c r="I10" s="3" t="s">
        <v>4</v>
      </c>
      <c r="J10" s="3" t="s">
        <v>5</v>
      </c>
      <c r="K10" s="3" t="s">
        <v>4</v>
      </c>
      <c r="L10" s="3" t="s">
        <v>5</v>
      </c>
      <c r="M10" s="3" t="s">
        <v>4</v>
      </c>
      <c r="N10" s="3" t="s">
        <v>5</v>
      </c>
      <c r="O10" s="3" t="s">
        <v>4</v>
      </c>
      <c r="P10" s="3" t="s">
        <v>5</v>
      </c>
      <c r="Q10" s="3" t="s">
        <v>4</v>
      </c>
      <c r="R10" s="3" t="s">
        <v>5</v>
      </c>
    </row>
    <row r="11" spans="1:18" s="17" customFormat="1" ht="63" x14ac:dyDescent="0.25">
      <c r="A11" s="7" t="s">
        <v>7</v>
      </c>
      <c r="B11" s="8">
        <v>2301400</v>
      </c>
      <c r="C11" s="9" t="s">
        <v>8</v>
      </c>
      <c r="D11" s="9" t="s">
        <v>42</v>
      </c>
      <c r="E11" s="9" t="s">
        <v>33</v>
      </c>
      <c r="F11" s="9" t="s">
        <v>63</v>
      </c>
      <c r="G11" s="10">
        <v>43890</v>
      </c>
      <c r="H11" s="9">
        <v>0.41980000000000001</v>
      </c>
      <c r="I11" s="16">
        <v>14300</v>
      </c>
      <c r="J11" s="15">
        <v>6003.14</v>
      </c>
      <c r="K11" s="15"/>
      <c r="L11" s="15"/>
      <c r="M11" s="15"/>
      <c r="N11" s="15"/>
      <c r="O11" s="16"/>
      <c r="P11" s="15">
        <f>J11/I11*O11</f>
        <v>0</v>
      </c>
      <c r="Q11" s="16">
        <f t="shared" ref="Q11:R17" si="0">I11-O11</f>
        <v>14300</v>
      </c>
      <c r="R11" s="15">
        <f t="shared" si="0"/>
        <v>6003.14</v>
      </c>
    </row>
    <row r="12" spans="1:18" s="17" customFormat="1" ht="63" x14ac:dyDescent="0.25">
      <c r="A12" s="7" t="s">
        <v>7</v>
      </c>
      <c r="B12" s="8">
        <v>2301400</v>
      </c>
      <c r="C12" s="9" t="s">
        <v>8</v>
      </c>
      <c r="D12" s="9" t="s">
        <v>43</v>
      </c>
      <c r="E12" s="9" t="s">
        <v>33</v>
      </c>
      <c r="F12" s="9" t="s">
        <v>62</v>
      </c>
      <c r="G12" s="10">
        <v>43890</v>
      </c>
      <c r="H12" s="9">
        <v>0.41980000000000001</v>
      </c>
      <c r="I12" s="16">
        <v>3169</v>
      </c>
      <c r="J12" s="15">
        <v>1330.3484963768117</v>
      </c>
      <c r="K12" s="15"/>
      <c r="L12" s="15"/>
      <c r="M12" s="15"/>
      <c r="N12" s="15"/>
      <c r="O12" s="16">
        <v>128</v>
      </c>
      <c r="P12" s="15">
        <f>J12/I12*O12</f>
        <v>53.734492753623194</v>
      </c>
      <c r="Q12" s="16">
        <f t="shared" si="0"/>
        <v>3041</v>
      </c>
      <c r="R12" s="15">
        <f t="shared" si="0"/>
        <v>1276.6140036231884</v>
      </c>
    </row>
    <row r="13" spans="1:18" s="17" customFormat="1" ht="63" x14ac:dyDescent="0.25">
      <c r="A13" s="7" t="s">
        <v>7</v>
      </c>
      <c r="B13" s="8">
        <v>2301400</v>
      </c>
      <c r="C13" s="9" t="s">
        <v>51</v>
      </c>
      <c r="D13" s="9" t="s">
        <v>45</v>
      </c>
      <c r="E13" s="9" t="s">
        <v>35</v>
      </c>
      <c r="F13" s="9" t="s">
        <v>61</v>
      </c>
      <c r="G13" s="10">
        <v>43132</v>
      </c>
      <c r="H13" s="9">
        <v>70.92</v>
      </c>
      <c r="I13" s="16">
        <v>2740</v>
      </c>
      <c r="J13" s="15">
        <v>194320.8</v>
      </c>
      <c r="K13" s="15"/>
      <c r="L13" s="15"/>
      <c r="M13" s="15"/>
      <c r="N13" s="15"/>
      <c r="O13" s="16">
        <v>30</v>
      </c>
      <c r="P13" s="15">
        <f>J13/I13*O13</f>
        <v>2127.6</v>
      </c>
      <c r="Q13" s="16">
        <f t="shared" si="0"/>
        <v>2710</v>
      </c>
      <c r="R13" s="15">
        <f t="shared" si="0"/>
        <v>192193.19999999998</v>
      </c>
    </row>
    <row r="14" spans="1:18" s="17" customFormat="1" ht="52.5" customHeight="1" x14ac:dyDescent="0.25">
      <c r="A14" s="7" t="s">
        <v>6</v>
      </c>
      <c r="B14" s="8">
        <v>2301400</v>
      </c>
      <c r="C14" s="9" t="s">
        <v>9</v>
      </c>
      <c r="D14" s="9" t="s">
        <v>46</v>
      </c>
      <c r="E14" s="9" t="s">
        <v>33</v>
      </c>
      <c r="F14" s="9" t="s">
        <v>10</v>
      </c>
      <c r="G14" s="9" t="s">
        <v>65</v>
      </c>
      <c r="H14" s="9">
        <v>22.476600000000001</v>
      </c>
      <c r="I14" s="14">
        <v>406</v>
      </c>
      <c r="J14" s="15">
        <v>9125.5</v>
      </c>
      <c r="K14" s="15"/>
      <c r="L14" s="15"/>
      <c r="M14" s="15"/>
      <c r="N14" s="15"/>
      <c r="O14" s="16"/>
      <c r="P14" s="15"/>
      <c r="Q14" s="16">
        <f t="shared" si="0"/>
        <v>406</v>
      </c>
      <c r="R14" s="15">
        <f t="shared" si="0"/>
        <v>9125.5</v>
      </c>
    </row>
    <row r="15" spans="1:18" s="17" customFormat="1" ht="52.5" customHeight="1" x14ac:dyDescent="0.25">
      <c r="A15" s="7" t="s">
        <v>7</v>
      </c>
      <c r="B15" s="8">
        <v>2301400</v>
      </c>
      <c r="C15" s="9" t="s">
        <v>30</v>
      </c>
      <c r="D15" s="9" t="s">
        <v>45</v>
      </c>
      <c r="E15" s="9" t="s">
        <v>35</v>
      </c>
      <c r="F15" s="9" t="s">
        <v>60</v>
      </c>
      <c r="G15" s="10">
        <v>42979</v>
      </c>
      <c r="H15" s="9">
        <v>2.3639999999999999</v>
      </c>
      <c r="I15" s="16">
        <v>2078</v>
      </c>
      <c r="J15" s="15">
        <v>4912.3919999999998</v>
      </c>
      <c r="K15" s="15"/>
      <c r="L15" s="15"/>
      <c r="M15" s="15"/>
      <c r="N15" s="15"/>
      <c r="O15" s="16">
        <v>82</v>
      </c>
      <c r="P15" s="15">
        <f t="shared" ref="P15:P24" si="1">J15/I15*O15</f>
        <v>193.84799999999998</v>
      </c>
      <c r="Q15" s="16">
        <f t="shared" si="0"/>
        <v>1996</v>
      </c>
      <c r="R15" s="15">
        <f t="shared" si="0"/>
        <v>4718.5439999999999</v>
      </c>
    </row>
    <row r="16" spans="1:18" s="17" customFormat="1" ht="37.5" customHeight="1" x14ac:dyDescent="0.25">
      <c r="A16" s="7" t="s">
        <v>7</v>
      </c>
      <c r="B16" s="8">
        <v>2301400</v>
      </c>
      <c r="C16" s="9" t="s">
        <v>11</v>
      </c>
      <c r="D16" s="9" t="s">
        <v>45</v>
      </c>
      <c r="E16" s="9" t="s">
        <v>34</v>
      </c>
      <c r="F16" s="9" t="s">
        <v>12</v>
      </c>
      <c r="G16" s="10">
        <v>43159</v>
      </c>
      <c r="H16" s="9">
        <v>67.17</v>
      </c>
      <c r="I16" s="16">
        <v>309</v>
      </c>
      <c r="J16" s="15">
        <v>20755.53</v>
      </c>
      <c r="K16" s="15"/>
      <c r="L16" s="15"/>
      <c r="M16" s="15"/>
      <c r="N16" s="15"/>
      <c r="O16" s="16">
        <v>30</v>
      </c>
      <c r="P16" s="15">
        <f t="shared" si="1"/>
        <v>2015.1000000000001</v>
      </c>
      <c r="Q16" s="16">
        <f t="shared" si="0"/>
        <v>279</v>
      </c>
      <c r="R16" s="15">
        <f t="shared" si="0"/>
        <v>18740.43</v>
      </c>
    </row>
    <row r="17" spans="1:18" s="17" customFormat="1" ht="47.25" x14ac:dyDescent="0.25">
      <c r="A17" s="7" t="s">
        <v>6</v>
      </c>
      <c r="B17" s="8">
        <v>2301400</v>
      </c>
      <c r="C17" s="9" t="s">
        <v>13</v>
      </c>
      <c r="D17" s="9" t="s">
        <v>50</v>
      </c>
      <c r="E17" s="9" t="s">
        <v>33</v>
      </c>
      <c r="F17" s="9" t="s">
        <v>59</v>
      </c>
      <c r="G17" s="10">
        <v>43799</v>
      </c>
      <c r="H17" s="9">
        <v>0.45900000000000002</v>
      </c>
      <c r="I17" s="16">
        <v>62144</v>
      </c>
      <c r="J17" s="15">
        <v>28524.100687636721</v>
      </c>
      <c r="K17" s="15"/>
      <c r="L17" s="15"/>
      <c r="M17" s="15"/>
      <c r="N17" s="15"/>
      <c r="O17" s="16">
        <v>375</v>
      </c>
      <c r="P17" s="15">
        <f t="shared" si="1"/>
        <v>172.12502828694275</v>
      </c>
      <c r="Q17" s="16">
        <f t="shared" si="0"/>
        <v>61769</v>
      </c>
      <c r="R17" s="15">
        <f t="shared" si="0"/>
        <v>28351.975659349777</v>
      </c>
    </row>
    <row r="18" spans="1:18" s="17" customFormat="1" ht="63" x14ac:dyDescent="0.25">
      <c r="A18" s="7" t="s">
        <v>6</v>
      </c>
      <c r="B18" s="8">
        <v>2301400</v>
      </c>
      <c r="C18" s="9" t="s">
        <v>14</v>
      </c>
      <c r="D18" s="9" t="s">
        <v>44</v>
      </c>
      <c r="E18" s="9" t="s">
        <v>33</v>
      </c>
      <c r="F18" s="9" t="s">
        <v>53</v>
      </c>
      <c r="G18" s="10">
        <v>42735</v>
      </c>
      <c r="H18" s="9">
        <v>1.4673</v>
      </c>
      <c r="I18" s="16">
        <v>1862</v>
      </c>
      <c r="J18" s="15">
        <v>2732.1136534976804</v>
      </c>
      <c r="K18" s="18"/>
      <c r="L18" s="18"/>
      <c r="M18" s="18"/>
      <c r="N18" s="18">
        <f>J18/I18*M18</f>
        <v>0</v>
      </c>
      <c r="O18" s="16">
        <v>323</v>
      </c>
      <c r="P18" s="15">
        <f t="shared" si="1"/>
        <v>473.93808274959758</v>
      </c>
      <c r="Q18" s="16">
        <f>I18-O18-M18+K18</f>
        <v>1539</v>
      </c>
      <c r="R18" s="15">
        <f>J18-P18-N18+L18</f>
        <v>2258.1755707480829</v>
      </c>
    </row>
    <row r="19" spans="1:18" s="17" customFormat="1" ht="47.25" x14ac:dyDescent="0.25">
      <c r="A19" s="7" t="s">
        <v>7</v>
      </c>
      <c r="B19" s="8">
        <v>2301400</v>
      </c>
      <c r="C19" s="9" t="s">
        <v>15</v>
      </c>
      <c r="D19" s="9" t="s">
        <v>47</v>
      </c>
      <c r="E19" s="9" t="s">
        <v>36</v>
      </c>
      <c r="F19" s="9" t="s">
        <v>54</v>
      </c>
      <c r="G19" s="10">
        <v>43524</v>
      </c>
      <c r="H19" s="9">
        <v>0.83360000000000001</v>
      </c>
      <c r="I19" s="16">
        <v>20500</v>
      </c>
      <c r="J19" s="15">
        <v>17088.8</v>
      </c>
      <c r="K19" s="15"/>
      <c r="L19" s="15"/>
      <c r="M19" s="15"/>
      <c r="N19" s="15"/>
      <c r="O19" s="16">
        <v>975</v>
      </c>
      <c r="P19" s="15">
        <f t="shared" si="1"/>
        <v>812.76</v>
      </c>
      <c r="Q19" s="16">
        <f t="shared" ref="Q19:R22" si="2">I19-O19</f>
        <v>19525</v>
      </c>
      <c r="R19" s="15">
        <f t="shared" si="2"/>
        <v>16276.039999999999</v>
      </c>
    </row>
    <row r="20" spans="1:18" s="17" customFormat="1" ht="47.25" x14ac:dyDescent="0.25">
      <c r="A20" s="7" t="s">
        <v>7</v>
      </c>
      <c r="B20" s="8">
        <v>2301400</v>
      </c>
      <c r="C20" s="9" t="s">
        <v>15</v>
      </c>
      <c r="D20" s="9" t="s">
        <v>48</v>
      </c>
      <c r="E20" s="9" t="s">
        <v>36</v>
      </c>
      <c r="F20" s="9" t="s">
        <v>55</v>
      </c>
      <c r="G20" s="10">
        <v>43524</v>
      </c>
      <c r="H20" s="9">
        <v>0.83360000000000001</v>
      </c>
      <c r="I20" s="16">
        <v>43700</v>
      </c>
      <c r="J20" s="15">
        <v>36428.32</v>
      </c>
      <c r="K20" s="15"/>
      <c r="L20" s="15"/>
      <c r="M20" s="15"/>
      <c r="N20" s="15"/>
      <c r="O20" s="16"/>
      <c r="P20" s="15">
        <f t="shared" si="1"/>
        <v>0</v>
      </c>
      <c r="Q20" s="16">
        <f t="shared" si="2"/>
        <v>43700</v>
      </c>
      <c r="R20" s="15">
        <f t="shared" si="2"/>
        <v>36428.32</v>
      </c>
    </row>
    <row r="21" spans="1:18" s="17" customFormat="1" ht="47.25" x14ac:dyDescent="0.25">
      <c r="A21" s="7" t="s">
        <v>6</v>
      </c>
      <c r="B21" s="8">
        <v>2301400</v>
      </c>
      <c r="C21" s="9" t="s">
        <v>16</v>
      </c>
      <c r="D21" s="9" t="s">
        <v>44</v>
      </c>
      <c r="E21" s="9" t="s">
        <v>37</v>
      </c>
      <c r="F21" s="9">
        <v>1060315</v>
      </c>
      <c r="G21" s="10">
        <v>43160</v>
      </c>
      <c r="H21" s="9">
        <v>3.4988999999999999</v>
      </c>
      <c r="I21" s="19">
        <v>43348.56</v>
      </c>
      <c r="J21" s="15">
        <v>151672.48694029634</v>
      </c>
      <c r="K21" s="15"/>
      <c r="L21" s="15"/>
      <c r="M21" s="15"/>
      <c r="N21" s="15"/>
      <c r="O21" s="15"/>
      <c r="P21" s="15">
        <f t="shared" si="1"/>
        <v>0</v>
      </c>
      <c r="Q21" s="15">
        <f t="shared" si="2"/>
        <v>43348.56</v>
      </c>
      <c r="R21" s="15">
        <f t="shared" si="2"/>
        <v>151672.48694029634</v>
      </c>
    </row>
    <row r="22" spans="1:18" s="17" customFormat="1" ht="31.5" x14ac:dyDescent="0.25">
      <c r="A22" s="7" t="s">
        <v>6</v>
      </c>
      <c r="B22" s="8">
        <v>2301400</v>
      </c>
      <c r="C22" s="9" t="s">
        <v>17</v>
      </c>
      <c r="D22" s="9" t="s">
        <v>50</v>
      </c>
      <c r="E22" s="9" t="s">
        <v>33</v>
      </c>
      <c r="F22" s="9" t="s">
        <v>56</v>
      </c>
      <c r="G22" s="10">
        <v>43830</v>
      </c>
      <c r="H22" s="9">
        <v>0.39800000000000002</v>
      </c>
      <c r="I22" s="16">
        <v>107608</v>
      </c>
      <c r="J22" s="15">
        <v>42827.985818378453</v>
      </c>
      <c r="K22" s="15"/>
      <c r="L22" s="15"/>
      <c r="M22" s="15"/>
      <c r="N22" s="15"/>
      <c r="O22" s="16">
        <v>1187</v>
      </c>
      <c r="P22" s="15">
        <f t="shared" si="1"/>
        <v>472.42602005812972</v>
      </c>
      <c r="Q22" s="16">
        <f t="shared" si="2"/>
        <v>106421</v>
      </c>
      <c r="R22" s="15">
        <f t="shared" si="2"/>
        <v>42355.559798320326</v>
      </c>
    </row>
    <row r="23" spans="1:18" s="17" customFormat="1" ht="50.25" customHeight="1" x14ac:dyDescent="0.25">
      <c r="A23" s="7" t="s">
        <v>6</v>
      </c>
      <c r="B23" s="8">
        <v>2301400</v>
      </c>
      <c r="C23" s="9" t="s">
        <v>18</v>
      </c>
      <c r="D23" s="9" t="s">
        <v>50</v>
      </c>
      <c r="E23" s="9" t="s">
        <v>33</v>
      </c>
      <c r="F23" s="9" t="s">
        <v>57</v>
      </c>
      <c r="G23" s="10">
        <v>43040</v>
      </c>
      <c r="H23" s="9">
        <v>1.9259999999999999</v>
      </c>
      <c r="I23" s="16">
        <v>10030</v>
      </c>
      <c r="J23" s="15">
        <v>19317.785380542828</v>
      </c>
      <c r="K23" s="15"/>
      <c r="L23" s="15"/>
      <c r="M23" s="15"/>
      <c r="N23" s="15"/>
      <c r="O23" s="16">
        <v>162</v>
      </c>
      <c r="P23" s="15">
        <f t="shared" si="1"/>
        <v>312.01208690408157</v>
      </c>
      <c r="Q23" s="16">
        <f>I23-O23+K23</f>
        <v>9868</v>
      </c>
      <c r="R23" s="16">
        <f>J23-P23+L23</f>
        <v>19005.773293638747</v>
      </c>
    </row>
    <row r="24" spans="1:18" s="17" customFormat="1" ht="50.25" customHeight="1" x14ac:dyDescent="0.25">
      <c r="A24" s="7" t="s">
        <v>6</v>
      </c>
      <c r="B24" s="8">
        <v>2301400</v>
      </c>
      <c r="C24" s="9" t="s">
        <v>19</v>
      </c>
      <c r="D24" s="9" t="s">
        <v>50</v>
      </c>
      <c r="E24" s="9" t="s">
        <v>33</v>
      </c>
      <c r="F24" s="9" t="s">
        <v>58</v>
      </c>
      <c r="G24" s="10">
        <v>42735</v>
      </c>
      <c r="H24" s="9">
        <v>8.06</v>
      </c>
      <c r="I24" s="16">
        <v>1105</v>
      </c>
      <c r="J24" s="15">
        <v>8906.2999999999993</v>
      </c>
      <c r="K24" s="15"/>
      <c r="L24" s="15"/>
      <c r="M24" s="15"/>
      <c r="N24" s="15"/>
      <c r="O24" s="16">
        <v>170</v>
      </c>
      <c r="P24" s="15">
        <f t="shared" si="1"/>
        <v>1370.1999999999998</v>
      </c>
      <c r="Q24" s="16">
        <f>I24-O24</f>
        <v>935</v>
      </c>
      <c r="R24" s="15">
        <f>J24-P24</f>
        <v>7536.0999999999995</v>
      </c>
    </row>
    <row r="25" spans="1:18" s="17" customFormat="1" ht="15.75" x14ac:dyDescent="0.25">
      <c r="A25" s="12"/>
      <c r="B25" s="12"/>
      <c r="C25" s="39" t="s">
        <v>20</v>
      </c>
      <c r="D25" s="40"/>
      <c r="E25" s="40"/>
      <c r="F25" s="40"/>
      <c r="G25" s="20"/>
      <c r="H25" s="20"/>
      <c r="I25" s="21">
        <f t="shared" ref="I25:R25" si="3">SUM(I11:I24)</f>
        <v>313299.56</v>
      </c>
      <c r="J25" s="21">
        <f t="shared" si="3"/>
        <v>543945.60297672881</v>
      </c>
      <c r="K25" s="21">
        <f t="shared" si="3"/>
        <v>0</v>
      </c>
      <c r="L25" s="21">
        <f t="shared" si="3"/>
        <v>0</v>
      </c>
      <c r="M25" s="21"/>
      <c r="N25" s="21"/>
      <c r="O25" s="21">
        <f t="shared" si="3"/>
        <v>3462</v>
      </c>
      <c r="P25" s="21">
        <f t="shared" si="3"/>
        <v>8003.7437107523738</v>
      </c>
      <c r="Q25" s="21">
        <f t="shared" si="3"/>
        <v>309837.56</v>
      </c>
      <c r="R25" s="21">
        <f t="shared" si="3"/>
        <v>535941.85926597647</v>
      </c>
    </row>
    <row r="26" spans="1:18" ht="11.25" customHeight="1" x14ac:dyDescent="0.25">
      <c r="A26" s="1"/>
      <c r="B26" s="1"/>
      <c r="C26" s="1"/>
      <c r="D26" s="1"/>
      <c r="E26" s="1"/>
      <c r="F26" s="1"/>
      <c r="G26" s="1"/>
      <c r="H26" s="1"/>
      <c r="I26" s="13"/>
      <c r="J26" s="13"/>
      <c r="K26" s="1"/>
      <c r="L26" s="1"/>
      <c r="M26" s="1"/>
      <c r="N26" s="1"/>
      <c r="O26" s="1"/>
      <c r="P26" s="1"/>
      <c r="Q26" s="13"/>
      <c r="R26" s="13"/>
    </row>
    <row r="27" spans="1:18" x14ac:dyDescent="0.25">
      <c r="A27" s="37" t="s">
        <v>66</v>
      </c>
      <c r="B27" s="38"/>
      <c r="C27" s="38"/>
      <c r="D27" s="38"/>
      <c r="E27" s="38"/>
      <c r="F27" s="38"/>
      <c r="G27" s="38"/>
      <c r="H27" s="38"/>
      <c r="I27" s="38"/>
      <c r="J27" s="1" t="s">
        <v>67</v>
      </c>
      <c r="K27" s="1"/>
      <c r="L27" s="1"/>
      <c r="M27" s="1"/>
      <c r="N27" s="1"/>
      <c r="O27" s="1"/>
      <c r="P27" s="13"/>
      <c r="Q27" s="13"/>
      <c r="R27" s="13"/>
    </row>
    <row r="28" spans="1:18" x14ac:dyDescent="0.25">
      <c r="A28" s="32" t="s">
        <v>23</v>
      </c>
      <c r="B28" s="32"/>
      <c r="C28" s="32"/>
      <c r="D28" s="32"/>
      <c r="E28" s="32"/>
      <c r="F28" s="4"/>
      <c r="G28" s="4"/>
      <c r="H28" s="4"/>
      <c r="I28" s="4"/>
      <c r="J28" s="1" t="s">
        <v>68</v>
      </c>
      <c r="K28" s="1"/>
      <c r="L28" s="1"/>
      <c r="M28" s="1"/>
      <c r="N28" s="1"/>
      <c r="O28" s="1"/>
      <c r="P28" s="13"/>
      <c r="Q28" s="13"/>
      <c r="R28" s="13"/>
    </row>
    <row r="29" spans="1:18" x14ac:dyDescent="0.25">
      <c r="A29" s="5" t="s">
        <v>24</v>
      </c>
      <c r="B29" s="5"/>
      <c r="C29" s="5"/>
      <c r="D29" s="5"/>
      <c r="E29" s="5"/>
      <c r="F29" s="4"/>
      <c r="G29" s="4"/>
      <c r="H29" s="4"/>
      <c r="I29" s="4"/>
      <c r="J29" s="1" t="s">
        <v>69</v>
      </c>
      <c r="K29" s="1"/>
      <c r="L29" s="1"/>
      <c r="M29" s="1"/>
      <c r="N29" s="1"/>
      <c r="O29" s="1"/>
      <c r="P29" s="1"/>
      <c r="Q29" s="1"/>
      <c r="R29" s="1"/>
    </row>
    <row r="30" spans="1:18" ht="19.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  <c r="M30" s="1"/>
      <c r="N30" s="1"/>
      <c r="O30" s="1"/>
      <c r="P30" s="1"/>
      <c r="Q30" s="1"/>
      <c r="R30" s="1"/>
    </row>
    <row r="31" spans="1:18" ht="2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88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</sheetData>
  <customSheetViews>
    <customSheetView guid="{5DA6E0CA-B059-42E9-BCDF-1ECE1BBEC2D3}" showPageBreaks="1" fitToPage="1" printArea="1" topLeftCell="B18">
      <selection activeCell="Q27" sqref="Q27"/>
      <pageMargins left="0.70866141732283472" right="0.70866141732283472" top="0.74803149606299213" bottom="0.74803149606299213" header="0.31496062992125984" footer="0.31496062992125984"/>
      <pageSetup paperSize="9" scale="67" fitToHeight="0" orientation="landscape" r:id="rId1"/>
    </customSheetView>
  </customSheetViews>
  <mergeCells count="22">
    <mergeCell ref="A28:E28"/>
    <mergeCell ref="O9:P9"/>
    <mergeCell ref="G9:G10"/>
    <mergeCell ref="K9:L9"/>
    <mergeCell ref="H9:H10"/>
    <mergeCell ref="D9:D10"/>
    <mergeCell ref="E9:E10"/>
    <mergeCell ref="A27:I27"/>
    <mergeCell ref="A9:A10"/>
    <mergeCell ref="C25:F25"/>
    <mergeCell ref="P1:Q1"/>
    <mergeCell ref="P2:R2"/>
    <mergeCell ref="P3:R3"/>
    <mergeCell ref="Q9:R9"/>
    <mergeCell ref="B6:Q6"/>
    <mergeCell ref="B7:Q7"/>
    <mergeCell ref="B5:Q5"/>
    <mergeCell ref="I9:J9"/>
    <mergeCell ref="C8:P8"/>
    <mergeCell ref="B9:B10"/>
    <mergeCell ref="C9:C10"/>
    <mergeCell ref="F9:F1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2016-11-28T08:27:41Z</cp:lastPrinted>
  <dcterms:created xsi:type="dcterms:W3CDTF">2016-08-30T13:02:10Z</dcterms:created>
  <dcterms:modified xsi:type="dcterms:W3CDTF">2016-12-05T10:16:56Z</dcterms:modified>
</cp:coreProperties>
</file>